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MOD PO\A1\201807\"/>
    </mc:Choice>
  </mc:AlternateContent>
  <bookViews>
    <workbookView xWindow="0" yWindow="0" windowWidth="19170" windowHeight="4980" tabRatio="722" activeTab="1"/>
  </bookViews>
  <sheets>
    <sheet name="TAPA" sheetId="12" r:id="rId1"/>
    <sheet name="Operador PA" sheetId="14" r:id="rId2"/>
    <sheet name="D 1-I" sheetId="15" r:id="rId3"/>
    <sheet name="D 1-R" sheetId="16" r:id="rId4"/>
    <sheet name="D 1VN-I" sheetId="32" r:id="rId5"/>
    <sheet name="D 1VN-R " sheetId="31" r:id="rId6"/>
    <sheet name="D 2-I" sheetId="33" r:id="rId7"/>
    <sheet name="D 2-R" sheetId="34" r:id="rId8"/>
    <sheet name="D 2V-I" sheetId="50" r:id="rId9"/>
    <sheet name="D 2V-R" sheetId="51" r:id="rId10"/>
    <sheet name="D 2VVN-I" sheetId="55" r:id="rId11"/>
    <sheet name="D 2VVN-R" sheetId="54" r:id="rId12"/>
    <sheet name="D 2VN-I" sheetId="35" r:id="rId13"/>
    <sheet name="D 2VN-R" sheetId="36" r:id="rId14"/>
    <sheet name="D 4-I" sheetId="44" r:id="rId15"/>
    <sheet name="D 4-R" sheetId="45" r:id="rId16"/>
    <sheet name="D 6-I" sheetId="37" r:id="rId17"/>
    <sheet name="D 6-R " sheetId="38" r:id="rId18"/>
    <sheet name="D 6V-I" sheetId="52" r:id="rId19"/>
    <sheet name="D 6V-R" sheetId="53" r:id="rId20"/>
    <sheet name="D 6VN-I" sheetId="39" r:id="rId21"/>
    <sheet name="D 6VN-R" sheetId="41" r:id="rId22"/>
    <sheet name="D 6VVN-I" sheetId="64" r:id="rId23"/>
    <sheet name="D 6VVN-R" sheetId="65" r:id="rId24"/>
    <sheet name="D 8-I" sheetId="42" r:id="rId25"/>
    <sheet name="D 8-R" sheetId="43" r:id="rId26"/>
    <sheet name="D 8V-I" sheetId="46" r:id="rId27"/>
    <sheet name="1-I" sheetId="9" r:id="rId28"/>
    <sheet name="1-R" sheetId="18" r:id="rId29"/>
    <sheet name="1VN-I" sheetId="25" r:id="rId30"/>
    <sheet name="1VN-R" sheetId="26" r:id="rId31"/>
    <sheet name="2-I" sheetId="19" r:id="rId32"/>
    <sheet name="2-R" sheetId="20" r:id="rId33"/>
    <sheet name="2VN-I" sheetId="27" r:id="rId34"/>
    <sheet name="2VN-R" sheetId="28" r:id="rId35"/>
    <sheet name="2V-I" sheetId="56" r:id="rId36"/>
    <sheet name="2V-R" sheetId="57" r:id="rId37"/>
    <sheet name="2VVN-I" sheetId="58" r:id="rId38"/>
    <sheet name="2VVN-R" sheetId="59" r:id="rId39"/>
    <sheet name="4-I" sheetId="47" r:id="rId40"/>
    <sheet name="4-R" sheetId="48" r:id="rId41"/>
    <sheet name="6-I" sheetId="21" r:id="rId42"/>
    <sheet name="6-R" sheetId="22" r:id="rId43"/>
    <sheet name="6VN-I" sheetId="29" r:id="rId44"/>
    <sheet name="6VN-R" sheetId="30" r:id="rId45"/>
    <sheet name="6V-I" sheetId="60" r:id="rId46"/>
    <sheet name="6V-R" sheetId="61" r:id="rId47"/>
    <sheet name="6VVN-I" sheetId="62" r:id="rId48"/>
    <sheet name="6VVN-R" sheetId="63" r:id="rId49"/>
    <sheet name="8-I" sheetId="23" r:id="rId50"/>
    <sheet name="8-R" sheetId="24" r:id="rId51"/>
    <sheet name="8V-I" sheetId="49" r:id="rId52"/>
  </sheets>
  <definedNames>
    <definedName name="Dias_en_el_mes" localSheetId="27">#REF!</definedName>
    <definedName name="Dias_en_el_mes" localSheetId="28">#REF!</definedName>
    <definedName name="Dias_en_el_mes" localSheetId="29">#REF!</definedName>
    <definedName name="Dias_en_el_mes" localSheetId="30">#REF!</definedName>
    <definedName name="Dias_en_el_mes" localSheetId="31">#REF!</definedName>
    <definedName name="Dias_en_el_mes" localSheetId="32">#REF!</definedName>
    <definedName name="Dias_en_el_mes" localSheetId="33">#REF!</definedName>
    <definedName name="Dias_en_el_mes" localSheetId="34">#REF!</definedName>
    <definedName name="Dias_en_el_mes" localSheetId="41">#REF!</definedName>
    <definedName name="Dias_en_el_mes" localSheetId="42">#REF!</definedName>
    <definedName name="Dias_en_el_mes" localSheetId="43">#REF!</definedName>
    <definedName name="Dias_en_el_mes" localSheetId="44">#REF!</definedName>
    <definedName name="Dias_en_el_mes" localSheetId="49">#REF!</definedName>
    <definedName name="Dias_en_el_mes" localSheetId="50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12">#REF!</definedName>
    <definedName name="Dias_en_el_mes" localSheetId="13">#REF!</definedName>
    <definedName name="Dias_en_el_mes" localSheetId="16">#REF!</definedName>
    <definedName name="Dias_en_el_mes" localSheetId="17">#REF!</definedName>
    <definedName name="Dias_en_el_mes" localSheetId="20">#REF!</definedName>
    <definedName name="Dias_en_el_mes" localSheetId="21">#REF!</definedName>
    <definedName name="Dias_en_el_mes" localSheetId="24">#REF!</definedName>
    <definedName name="Dias_en_el_mes" localSheetId="25">#REF!</definedName>
    <definedName name="Dias_en_el_mes">#REF!</definedName>
    <definedName name="Tarifa_Adulta" localSheetId="27">#REF!</definedName>
    <definedName name="Tarifa_Adulta" localSheetId="28">#REF!</definedName>
    <definedName name="Tarifa_Adulta" localSheetId="29">#REF!</definedName>
    <definedName name="Tarifa_Adulta" localSheetId="30">#REF!</definedName>
    <definedName name="Tarifa_Adulta" localSheetId="31">#REF!</definedName>
    <definedName name="Tarifa_Adulta" localSheetId="32">#REF!</definedName>
    <definedName name="Tarifa_Adulta" localSheetId="33">#REF!</definedName>
    <definedName name="Tarifa_Adulta" localSheetId="34">#REF!</definedName>
    <definedName name="Tarifa_Adulta" localSheetId="41">#REF!</definedName>
    <definedName name="Tarifa_Adulta" localSheetId="42">#REF!</definedName>
    <definedName name="Tarifa_Adulta" localSheetId="43">#REF!</definedName>
    <definedName name="Tarifa_Adulta" localSheetId="44">#REF!</definedName>
    <definedName name="Tarifa_Adulta" localSheetId="49">#REF!</definedName>
    <definedName name="Tarifa_Adulta" localSheetId="50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12">#REF!</definedName>
    <definedName name="Tarifa_Adulta" localSheetId="13">#REF!</definedName>
    <definedName name="Tarifa_Adulta" localSheetId="16">#REF!</definedName>
    <definedName name="Tarifa_Adulta" localSheetId="17">#REF!</definedName>
    <definedName name="Tarifa_Adulta" localSheetId="20">#REF!</definedName>
    <definedName name="Tarifa_Adulta" localSheetId="21">#REF!</definedName>
    <definedName name="Tarifa_Adulta" localSheetId="24">#REF!</definedName>
    <definedName name="Tarifa_Adulta" localSheetId="25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M54" i="14" l="1"/>
  <c r="M32" i="14"/>
  <c r="M35" i="14" l="1"/>
  <c r="M34" i="14"/>
  <c r="M33" i="14"/>
  <c r="M43" i="14"/>
  <c r="M55" i="14"/>
  <c r="M36" i="14"/>
  <c r="M37" i="14"/>
  <c r="M38" i="14"/>
  <c r="M39" i="14"/>
  <c r="M40" i="14"/>
  <c r="M41" i="14"/>
  <c r="M42" i="14"/>
  <c r="M44" i="14"/>
  <c r="M45" i="14"/>
  <c r="M46" i="14"/>
  <c r="M47" i="14"/>
  <c r="M48" i="14"/>
  <c r="M49" i="14"/>
  <c r="M50" i="14"/>
  <c r="M51" i="14"/>
  <c r="M52" i="14"/>
  <c r="M53" i="14"/>
  <c r="M56" i="14"/>
  <c r="E7" i="20" l="1"/>
  <c r="G37" i="22" l="1"/>
  <c r="E7" i="49" l="1"/>
  <c r="D7" i="49"/>
  <c r="E7" i="24"/>
  <c r="D7" i="24"/>
  <c r="E7" i="23"/>
  <c r="D7" i="23"/>
  <c r="E7" i="63"/>
  <c r="D7" i="63"/>
  <c r="E7" i="62"/>
  <c r="D7" i="62"/>
  <c r="E7" i="61"/>
  <c r="D7" i="61"/>
  <c r="E7" i="60"/>
  <c r="D7" i="60"/>
  <c r="E7" i="30"/>
  <c r="D7" i="30"/>
  <c r="E7" i="29"/>
  <c r="D7" i="29"/>
  <c r="E7" i="22"/>
  <c r="D7" i="22"/>
  <c r="E7" i="21"/>
  <c r="D7" i="21"/>
  <c r="E7" i="48"/>
  <c r="D7" i="48"/>
  <c r="E7" i="47"/>
  <c r="D7" i="47"/>
  <c r="E7" i="59"/>
  <c r="D7" i="59"/>
  <c r="E7" i="58"/>
  <c r="D7" i="58"/>
  <c r="E7" i="57"/>
  <c r="D7" i="57"/>
  <c r="E7" i="56"/>
  <c r="D7" i="56"/>
  <c r="E7" i="28"/>
  <c r="D7" i="28"/>
  <c r="E7" i="27"/>
  <c r="D7" i="27"/>
  <c r="D7" i="20"/>
  <c r="E7" i="19"/>
  <c r="D7" i="19"/>
  <c r="E7" i="26"/>
  <c r="D7" i="26"/>
  <c r="E7" i="25"/>
  <c r="D7" i="25"/>
  <c r="F7" i="49"/>
  <c r="F7" i="24"/>
  <c r="F7" i="23"/>
  <c r="F7" i="63"/>
  <c r="F7" i="62"/>
  <c r="F7" i="61"/>
  <c r="F7" i="60"/>
  <c r="F7" i="30"/>
  <c r="F7" i="29"/>
  <c r="F7" i="22"/>
  <c r="F7" i="21"/>
  <c r="F7" i="48"/>
  <c r="F7" i="47"/>
  <c r="F7" i="59"/>
  <c r="F7" i="58"/>
  <c r="F7" i="57"/>
  <c r="F7" i="56"/>
  <c r="F7" i="28"/>
  <c r="F7" i="27"/>
  <c r="F7" i="20"/>
  <c r="F7" i="19"/>
  <c r="F7" i="26"/>
  <c r="F7" i="25"/>
  <c r="E7" i="18"/>
  <c r="D7" i="18"/>
  <c r="F7" i="18"/>
  <c r="F7" i="9"/>
  <c r="E7" i="9"/>
  <c r="D7" i="9"/>
  <c r="E5" i="46"/>
  <c r="D5" i="46"/>
  <c r="E5" i="43"/>
  <c r="D5" i="43"/>
  <c r="E5" i="42"/>
  <c r="D5" i="42"/>
  <c r="E5" i="65"/>
  <c r="D5" i="65"/>
  <c r="E5" i="64"/>
  <c r="D5" i="64"/>
  <c r="E5" i="41"/>
  <c r="D5" i="41"/>
  <c r="E5" i="39"/>
  <c r="D5" i="39"/>
  <c r="E5" i="53"/>
  <c r="D5" i="53"/>
  <c r="E5" i="52"/>
  <c r="D5" i="52"/>
  <c r="E5" i="38"/>
  <c r="D5" i="38"/>
  <c r="E5" i="37"/>
  <c r="D5" i="37"/>
  <c r="E5" i="45"/>
  <c r="D5" i="45"/>
  <c r="E5" i="44"/>
  <c r="D5" i="44"/>
  <c r="E5" i="36"/>
  <c r="D5" i="36"/>
  <c r="E5" i="35"/>
  <c r="D5" i="35"/>
  <c r="E5" i="54"/>
  <c r="D5" i="54"/>
  <c r="E5" i="55"/>
  <c r="D5" i="55"/>
  <c r="E5" i="51"/>
  <c r="D5" i="51"/>
  <c r="D5" i="50"/>
  <c r="E5" i="50"/>
  <c r="D5" i="33"/>
  <c r="E5" i="33"/>
  <c r="E5" i="31"/>
  <c r="E37" i="25" l="1"/>
  <c r="B2" i="64" l="1"/>
  <c r="B2" i="65"/>
  <c r="I37" i="49" l="1"/>
  <c r="G37" i="49"/>
  <c r="E37" i="49"/>
  <c r="B2" i="49"/>
  <c r="I37" i="24"/>
  <c r="G37" i="24"/>
  <c r="E37" i="24"/>
  <c r="B2" i="24"/>
  <c r="I37" i="23"/>
  <c r="G37" i="23"/>
  <c r="E37" i="23"/>
  <c r="B2" i="23"/>
  <c r="I37" i="63"/>
  <c r="G37" i="63"/>
  <c r="E37" i="63"/>
  <c r="B2" i="63"/>
  <c r="I37" i="62"/>
  <c r="G37" i="62"/>
  <c r="E37" i="62"/>
  <c r="B2" i="62"/>
  <c r="I37" i="61"/>
  <c r="G37" i="61"/>
  <c r="E37" i="61"/>
  <c r="B2" i="61"/>
  <c r="I37" i="60"/>
  <c r="G37" i="60"/>
  <c r="E37" i="60"/>
  <c r="B2" i="60"/>
  <c r="I37" i="30"/>
  <c r="G37" i="30"/>
  <c r="E37" i="30"/>
  <c r="B2" i="30"/>
  <c r="I37" i="29"/>
  <c r="G37" i="29"/>
  <c r="E37" i="29"/>
  <c r="B2" i="29"/>
  <c r="I37" i="22"/>
  <c r="E37" i="22"/>
  <c r="B2" i="22"/>
  <c r="I37" i="21"/>
  <c r="G37" i="21"/>
  <c r="E37" i="21"/>
  <c r="B2" i="21"/>
  <c r="I37" i="48"/>
  <c r="G37" i="48"/>
  <c r="E37" i="48"/>
  <c r="B2" i="48"/>
  <c r="I37" i="47"/>
  <c r="G37" i="47"/>
  <c r="E37" i="47"/>
  <c r="B2" i="47"/>
  <c r="I37" i="59"/>
  <c r="G37" i="59"/>
  <c r="E37" i="59"/>
  <c r="B2" i="59"/>
  <c r="I37" i="58"/>
  <c r="G37" i="58"/>
  <c r="E37" i="58"/>
  <c r="B2" i="58"/>
  <c r="I37" i="57"/>
  <c r="G37" i="57"/>
  <c r="E37" i="57"/>
  <c r="B2" i="57"/>
  <c r="I37" i="56"/>
  <c r="G37" i="56"/>
  <c r="E37" i="56"/>
  <c r="B2" i="56"/>
  <c r="I37" i="28"/>
  <c r="G37" i="28"/>
  <c r="E37" i="28"/>
  <c r="J37" i="28" s="1"/>
  <c r="B2" i="28"/>
  <c r="I37" i="27"/>
  <c r="G37" i="27"/>
  <c r="E37" i="27"/>
  <c r="B2" i="27"/>
  <c r="I37" i="20"/>
  <c r="G37" i="20"/>
  <c r="E37" i="20"/>
  <c r="B2" i="20"/>
  <c r="I37" i="19"/>
  <c r="G37" i="19"/>
  <c r="E37" i="19"/>
  <c r="B2" i="19"/>
  <c r="I37" i="26"/>
  <c r="G37" i="26"/>
  <c r="E37" i="26"/>
  <c r="B2" i="26"/>
  <c r="I37" i="25"/>
  <c r="G37" i="25"/>
  <c r="B2" i="25"/>
  <c r="I37" i="18"/>
  <c r="G37" i="18"/>
  <c r="E37" i="18"/>
  <c r="B2" i="18"/>
  <c r="I37" i="9"/>
  <c r="G37" i="9"/>
  <c r="E37" i="9"/>
  <c r="B2" i="9"/>
  <c r="B2" i="54"/>
  <c r="B2" i="55"/>
  <c r="B2" i="53" l="1"/>
  <c r="B2" i="52"/>
  <c r="B2" i="50" l="1"/>
  <c r="B2" i="51"/>
  <c r="B2" i="46" l="1"/>
  <c r="B2" i="41" l="1"/>
  <c r="B2" i="38"/>
  <c r="B2" i="35"/>
  <c r="B2" i="33"/>
  <c r="B4" i="12" l="1"/>
  <c r="C4" i="14" s="1"/>
  <c r="E5" i="34" l="1"/>
  <c r="D5" i="34"/>
  <c r="D5" i="31"/>
  <c r="E5" i="32"/>
  <c r="D5" i="32"/>
  <c r="D5" i="16"/>
  <c r="B2" i="43"/>
  <c r="B2" i="42"/>
  <c r="B2" i="39"/>
  <c r="B2" i="37"/>
  <c r="B2" i="36"/>
  <c r="B2" i="34"/>
  <c r="B2" i="32"/>
  <c r="B2" i="31"/>
  <c r="D14" i="14" l="1"/>
  <c r="E5" i="16"/>
  <c r="E5" i="15"/>
  <c r="D5" i="15"/>
  <c r="I8" i="14"/>
  <c r="D11" i="14"/>
  <c r="D10" i="14"/>
  <c r="D9" i="14"/>
  <c r="D8" i="14"/>
  <c r="B2" i="16" l="1"/>
  <c r="B2" i="15" l="1"/>
</calcChain>
</file>

<file path=xl/comments1.xml><?xml version="1.0" encoding="utf-8"?>
<comments xmlns="http://schemas.openxmlformats.org/spreadsheetml/2006/main">
  <authors>
    <author>Carolina Rodriguez Ramirez</author>
  </authors>
  <commentList>
    <comment ref="C15" authorId="0" shapeId="0">
      <text>
        <r>
          <rPr>
            <b/>
            <sz val="9"/>
            <color indexed="81"/>
            <rFont val="Tahoma"/>
            <charset val="1"/>
          </rPr>
          <t>Carolina Rodriguez Ramirez:</t>
        </r>
        <r>
          <rPr>
            <sz val="9"/>
            <color indexed="81"/>
            <rFont val="Tahoma"/>
            <charset val="1"/>
          </rPr>
          <t xml:space="preserve">
Confirmar si no es Canal de Chacao Sur</t>
        </r>
      </text>
    </comment>
  </commentList>
</comments>
</file>

<file path=xl/comments2.xml><?xml version="1.0" encoding="utf-8"?>
<comments xmlns="http://schemas.openxmlformats.org/spreadsheetml/2006/main">
  <authors>
    <author>Carolina Rodriguez Ramirez</author>
  </authors>
  <commentList>
    <comment ref="C33" authorId="0" shapeId="0">
      <text>
        <r>
          <rPr>
            <b/>
            <sz val="9"/>
            <color indexed="81"/>
            <rFont val="Tahoma"/>
            <charset val="1"/>
          </rPr>
          <t>Carolina Rodriguez Ramirez:</t>
        </r>
        <r>
          <rPr>
            <sz val="9"/>
            <color indexed="81"/>
            <rFont val="Tahoma"/>
            <charset val="1"/>
          </rPr>
          <t xml:space="preserve">
Confirmar si no es Canal de Chacao Sur</t>
        </r>
      </text>
    </comment>
  </commentList>
</comments>
</file>

<file path=xl/comments3.xml><?xml version="1.0" encoding="utf-8"?>
<comments xmlns="http://schemas.openxmlformats.org/spreadsheetml/2006/main">
  <authors>
    <author>Carolina Rodriguez Ramirez</author>
  </authors>
  <commentList>
    <comment ref="C15" authorId="0" shapeId="0">
      <text>
        <r>
          <rPr>
            <b/>
            <sz val="9"/>
            <color indexed="81"/>
            <rFont val="Tahoma"/>
            <charset val="1"/>
          </rPr>
          <t>Carolina Rodriguez Ramirez:</t>
        </r>
        <r>
          <rPr>
            <sz val="9"/>
            <color indexed="81"/>
            <rFont val="Tahoma"/>
            <charset val="1"/>
          </rPr>
          <t xml:space="preserve">
Confirmar si no es Canal de Chacao Sur</t>
        </r>
      </text>
    </comment>
  </commentList>
</comments>
</file>

<file path=xl/comments4.xml><?xml version="1.0" encoding="utf-8"?>
<comments xmlns="http://schemas.openxmlformats.org/spreadsheetml/2006/main">
  <authors>
    <author>Carolina Rodriguez Ramirez</author>
  </authors>
  <commentList>
    <comment ref="C36" authorId="0" shapeId="0">
      <text>
        <r>
          <rPr>
            <b/>
            <sz val="9"/>
            <color indexed="81"/>
            <rFont val="Tahoma"/>
            <charset val="1"/>
          </rPr>
          <t>Carolina Rodriguez Ramirez:</t>
        </r>
        <r>
          <rPr>
            <sz val="9"/>
            <color indexed="81"/>
            <rFont val="Tahoma"/>
            <charset val="1"/>
          </rPr>
          <t xml:space="preserve">
Confirmar si no es Canal de Chacao Sur</t>
        </r>
      </text>
    </comment>
  </commentList>
</comments>
</file>

<file path=xl/sharedStrings.xml><?xml version="1.0" encoding="utf-8"?>
<sst xmlns="http://schemas.openxmlformats.org/spreadsheetml/2006/main" count="4025" uniqueCount="309">
  <si>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</si>
  <si>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</si>
  <si>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</si>
  <si>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</si>
  <si>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</si>
  <si>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</si>
  <si>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</si>
  <si>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</si>
  <si>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</si>
  <si>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</si>
  <si>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</si>
  <si>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</si>
  <si>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</si>
  <si>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</si>
  <si>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</si>
  <si>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</si>
  <si>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</si>
  <si>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</si>
  <si>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</si>
  <si>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</si>
  <si>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</si>
  <si>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</si>
  <si>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</si>
  <si>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</si>
  <si>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</si>
  <si>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</si>
  <si>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</si>
  <si>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</si>
  <si>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</si>
  <si>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</si>
  <si>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</si>
  <si>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</si>
  <si>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</si>
  <si>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</si>
  <si>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</si>
  <si>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</si>
  <si>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</si>
  <si>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</si>
  <si>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</si>
  <si>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</si>
  <si>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</si>
  <si>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</si>
  <si>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</si>
  <si>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</si>
  <si>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</si>
  <si>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</si>
  <si>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</si>
  <si>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</si>
  <si>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</si>
  <si>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</si>
  <si>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PO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</si>
  <si>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</si>
  <si>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</si>
  <si>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</si>
  <si>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</si>
  <si>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</si>
  <si>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</si>
  <si>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</si>
  <si>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</si>
  <si>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</si>
  <si>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</si>
  <si>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</si>
  <si>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</si>
  <si>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</si>
  <si>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</si>
  <si>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</si>
  <si>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</si>
  <si>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</si>
  <si>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</si>
  <si>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Regreso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</si>
  <si>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</si>
  <si>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</si>
  <si>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</si>
  <si>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</si>
  <si>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</si>
  <si>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</si>
  <si>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</si>
  <si>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</si>
  <si>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</si>
  <si>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</si>
  <si>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</si>
  <si>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</si>
  <si>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</si>
  <si>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</si>
  <si>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</si>
  <si>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</si>
  <si>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</si>
  <si>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Alta</t>
  </si>
  <si>
    <t>Media</t>
  </si>
  <si>
    <t>Baja</t>
  </si>
  <si>
    <t>Baja </t>
  </si>
  <si>
    <t>PA</t>
  </si>
  <si>
    <t>1VN</t>
  </si>
  <si>
    <t>2VN</t>
  </si>
  <si>
    <t>6VN</t>
  </si>
  <si>
    <t>76.605.584-2</t>
  </si>
  <si>
    <t>ROBERTO HERNÁN RODRÍGUEZ SILVA</t>
  </si>
  <si>
    <t>10.577.000-6</t>
  </si>
  <si>
    <t>Universidad de Magallanes</t>
  </si>
  <si>
    <t>Zona Franca</t>
  </si>
  <si>
    <t>Dalcahue con Canal de Chacao</t>
  </si>
  <si>
    <t>Av. Los Generales</t>
  </si>
  <si>
    <t xml:space="preserve"> </t>
  </si>
  <si>
    <t>Punta Arenas</t>
  </si>
  <si>
    <t>Manuel Rodríguez</t>
  </si>
  <si>
    <t>Av. Presidente Jorge Alessandri</t>
  </si>
  <si>
    <t>José Martínez de Aldunate</t>
  </si>
  <si>
    <t>Av. Independencia</t>
  </si>
  <si>
    <t>21 de Mayo</t>
  </si>
  <si>
    <t>Plaza Gobernador Benjamín Muñoz Gamero</t>
  </si>
  <si>
    <t>Hernando de Magallanes</t>
  </si>
  <si>
    <t>Diagonal Don Bosco</t>
  </si>
  <si>
    <t>Av. Presidente Manuel Bulnes</t>
  </si>
  <si>
    <t>Angamos</t>
  </si>
  <si>
    <t>General Estanislao del Canto</t>
  </si>
  <si>
    <t>Sargento Juan de Dios Aldea</t>
  </si>
  <si>
    <t>Manuel Aguilar</t>
  </si>
  <si>
    <t>Carlos Condell</t>
  </si>
  <si>
    <t>Av. Circunvalación General Ramón Cañas Montalva</t>
  </si>
  <si>
    <t>Capitán Guillermos</t>
  </si>
  <si>
    <t>Los Flamencos</t>
  </si>
  <si>
    <t>Capitán Juan Guillermos</t>
  </si>
  <si>
    <t>General Juan Salvo</t>
  </si>
  <si>
    <t>José Ignacio Zenteno</t>
  </si>
  <si>
    <t>Diagonal Universidad</t>
  </si>
  <si>
    <t>Patagona</t>
  </si>
  <si>
    <t>Pasaje Bermúdez</t>
  </si>
  <si>
    <t>Almirante Manuel Señoret</t>
  </si>
  <si>
    <t xml:space="preserve">Maipú </t>
  </si>
  <si>
    <t>Chiloé</t>
  </si>
  <si>
    <t>Av. Presidente Jorge Alessandri Rodríguez</t>
  </si>
  <si>
    <t>Carlos González Yaksic</t>
  </si>
  <si>
    <t>José Agüero Vera</t>
  </si>
  <si>
    <t>Calle 1</t>
  </si>
  <si>
    <t>Eusebio Lillo</t>
  </si>
  <si>
    <t>Av. Pedro Aguirre Cerda</t>
  </si>
  <si>
    <t>Ramón Carnicer</t>
  </si>
  <si>
    <t>Pedro Bórquez Saldivia</t>
  </si>
  <si>
    <t>Plaza  Gobernador Benjamín Muñoz Gamero</t>
  </si>
  <si>
    <t>Cirujano Videla</t>
  </si>
  <si>
    <t>Rómulo Correa</t>
  </si>
  <si>
    <t>El Ovejero</t>
  </si>
  <si>
    <t>Av. España</t>
  </si>
  <si>
    <t>Maipú</t>
  </si>
  <si>
    <t>Huillinco</t>
  </si>
  <si>
    <t>Av. Ancud</t>
  </si>
  <si>
    <t>Simón Bolívar</t>
  </si>
  <si>
    <t>Presidente Pedro Aguirre Cerda</t>
  </si>
  <si>
    <t>Arturo Prat Chacón</t>
  </si>
  <si>
    <t>Francisco Javier Reyna</t>
  </si>
  <si>
    <t>Plaza Gobernador Bnejamín Muñoz Gamero</t>
  </si>
  <si>
    <t>Hornillas</t>
  </si>
  <si>
    <t>Esteban Capkovic Martinic</t>
  </si>
  <si>
    <t>Manantiales</t>
  </si>
  <si>
    <t>Arauco</t>
  </si>
  <si>
    <t>Guillermo Pérez de Arce</t>
  </si>
  <si>
    <t>DETALLE DEL TRAZADO</t>
  </si>
  <si>
    <t>Jose Ballesteros Cárcamo</t>
  </si>
  <si>
    <t>Los Copihues</t>
  </si>
  <si>
    <t>General Juan Gregorio De Las Heras</t>
  </si>
  <si>
    <t>Jose Francisco Vergara</t>
  </si>
  <si>
    <t>Miraflores</t>
  </si>
  <si>
    <t>Capitán Ignacio Carrera Pinto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</si>
  <si>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</si>
  <si>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</si>
  <si>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</si>
  <si>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</si>
  <si>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</si>
  <si>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</si>
  <si>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</si>
  <si>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</si>
  <si>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General Ernesto Medina Parker</t>
  </si>
  <si>
    <t>Kuzma Slavic</t>
  </si>
  <si>
    <t>José Francisco Vergara</t>
  </si>
  <si>
    <t>Pedro Sarmiento De Gamboa</t>
  </si>
  <si>
    <t>INVERSIONES AUSTRALES S.A</t>
  </si>
  <si>
    <t>Archipielago de Chiloé</t>
  </si>
  <si>
    <t>Centro</t>
  </si>
  <si>
    <t>Pobl. Silva Henríquez</t>
  </si>
  <si>
    <t>Pobl. Nelda Panicucci</t>
  </si>
  <si>
    <t xml:space="preserve">Villa A. Lorca </t>
  </si>
  <si>
    <t>Pobl. Fitz Roy</t>
  </si>
  <si>
    <t>Policlinico carlos Ibañez</t>
  </si>
  <si>
    <t>Policlinico Carlos Ibañez</t>
  </si>
  <si>
    <t>Estadio Fiscal</t>
  </si>
  <si>
    <t>Consultorio Tomas Fenton</t>
  </si>
  <si>
    <t>Archipiélago de Chiloé</t>
  </si>
  <si>
    <t>Villa Nelda Panicucci</t>
  </si>
  <si>
    <t>Hospital Regional</t>
  </si>
  <si>
    <t>DETALLE DEL TRAZADO 6 VN-R</t>
  </si>
  <si>
    <t xml:space="preserve">Los Flamencos </t>
  </si>
  <si>
    <t>Coronel Santos Mardones</t>
  </si>
  <si>
    <t>Intersección Av España Oriente con calle Kuzma Slavic</t>
  </si>
  <si>
    <t>Arturo Merino Benitez</t>
  </si>
  <si>
    <t>Bifurcación de Av Bulnes con Av España</t>
  </si>
  <si>
    <t>Bifurcación de Av. Bulnes con Av. España</t>
  </si>
  <si>
    <t>REGIMEN</t>
  </si>
  <si>
    <t>Av. Bulnes Oriente</t>
  </si>
  <si>
    <t>Carlos González Yaksic esq., Alc Juan Poblete Silva</t>
  </si>
  <si>
    <t>Mar de Galilea</t>
  </si>
  <si>
    <t>Mar Cantabrico</t>
  </si>
  <si>
    <t>Mar de Las Antillas</t>
  </si>
  <si>
    <t>General Estanislao del Campo</t>
  </si>
  <si>
    <t>Mar Cantábrico</t>
  </si>
  <si>
    <t>Gaspar Marín</t>
  </si>
  <si>
    <t>DETALLE SERVICIO (4 ida)</t>
  </si>
  <si>
    <t>Coronel Mardones</t>
  </si>
  <si>
    <t>Coronel Mardones esq. Río Grande</t>
  </si>
  <si>
    <t>Teniente Serrano</t>
  </si>
  <si>
    <t>José Velasquez</t>
  </si>
  <si>
    <t>General del Canto</t>
  </si>
  <si>
    <t>Calle 2</t>
  </si>
  <si>
    <t>Monseñor José Fagnano</t>
  </si>
  <si>
    <t>José Miguel Carrera</t>
  </si>
  <si>
    <t>Covadonga</t>
  </si>
  <si>
    <t>Cap. Juan Guillermo</t>
  </si>
  <si>
    <t>DETALLE SERVICIO (4 regreso)</t>
  </si>
  <si>
    <t>Validar</t>
  </si>
  <si>
    <t>Psje Bermúdez</t>
  </si>
  <si>
    <t>Almrte. Señoret</t>
  </si>
  <si>
    <t>Cap. José Zenteno</t>
  </si>
  <si>
    <t>Coronel Santos Mardones esq. Río Grande</t>
  </si>
  <si>
    <t>Sargento Aldea</t>
  </si>
  <si>
    <t>Oceano Pacífico</t>
  </si>
  <si>
    <t>Cardenal Antonio Samoré</t>
  </si>
  <si>
    <t>Av. Bulnes Poniente</t>
  </si>
  <si>
    <t>Los Generales</t>
  </si>
  <si>
    <t>Llaima</t>
  </si>
  <si>
    <t>Presidente Pedro Aguirre Cerda esq. Av. España</t>
  </si>
  <si>
    <t>Villa Fitz Roy</t>
  </si>
  <si>
    <t>Capitán  Ignacio Carrera Pinto</t>
  </si>
  <si>
    <t>Club Hipico</t>
  </si>
  <si>
    <t>Av. Eduardo Frei Montalva</t>
  </si>
  <si>
    <t>8V</t>
  </si>
  <si>
    <t>Océano Pacífico</t>
  </si>
  <si>
    <t>2V</t>
  </si>
  <si>
    <t xml:space="preserve">Zona Franca </t>
  </si>
  <si>
    <t>Francisco Anibal Pinto</t>
  </si>
  <si>
    <t>Ramón Serrano</t>
  </si>
  <si>
    <t>AV. Eduardo Frei Montalva</t>
  </si>
  <si>
    <t>6V</t>
  </si>
  <si>
    <t>Arturo Prat Chacon</t>
  </si>
  <si>
    <t>Simón Bolivar</t>
  </si>
  <si>
    <t>Av. Presidente Pedro Aguirre Cerda</t>
  </si>
  <si>
    <t xml:space="preserve">Centro </t>
  </si>
  <si>
    <t>Playa Norte</t>
  </si>
  <si>
    <t>Consultorio Dr. T. Fenton</t>
  </si>
  <si>
    <t>UMAG</t>
  </si>
  <si>
    <t>Pob. Santos Mardones</t>
  </si>
  <si>
    <t>Cerro La Cruz</t>
  </si>
  <si>
    <t>Consultorio Mateo Bencur</t>
  </si>
  <si>
    <t>Av. Independencia Sur</t>
  </si>
  <si>
    <t>Av. Presidente Salvador Allende Sur</t>
  </si>
  <si>
    <t>Av. Eduardo Frei Montalva Oriente</t>
  </si>
  <si>
    <t>Av.  Eduardo Frei Montalva Poniente</t>
  </si>
  <si>
    <t>Av. Eduardo Frei Montalva Poniente</t>
  </si>
  <si>
    <t>Av. Independencia Norte</t>
  </si>
  <si>
    <t>Av. Presidente Salvador Allende Gossens Norte</t>
  </si>
  <si>
    <t>Av. Presidente Salvador Allende Gossens Sur</t>
  </si>
  <si>
    <t>Clinica Maga</t>
  </si>
  <si>
    <t>Av. Presidente Eduardo Frei Montalva Poniente</t>
  </si>
  <si>
    <t>Av. Manuel Bulnes Oriente</t>
  </si>
  <si>
    <t xml:space="preserve"> Hospital Regional</t>
  </si>
  <si>
    <t>Señoret</t>
  </si>
  <si>
    <t>Perez de Arce</t>
  </si>
  <si>
    <t>AV. Eduardo Frei Montalva Oriente</t>
  </si>
  <si>
    <t>Av. Costanera Del Estrecho Oriente</t>
  </si>
  <si>
    <t>Pob. 18 Septiembre</t>
  </si>
  <si>
    <t>Mall</t>
  </si>
  <si>
    <t>Villa Alfredo Lorca</t>
  </si>
  <si>
    <t>Pob. 18 de Septiembre</t>
  </si>
  <si>
    <t>Villa A. Lorca</t>
  </si>
  <si>
    <t>Loteo del Mar</t>
  </si>
  <si>
    <t>Consultorio M. Bencur</t>
  </si>
  <si>
    <t>Pobl. Juan Pablo II</t>
  </si>
  <si>
    <t>Pobl. Ríos Patagónicos</t>
  </si>
  <si>
    <t>Tribunales de Justicia</t>
  </si>
  <si>
    <t>Pobl. Santos Mardones</t>
  </si>
  <si>
    <t>Pobl. Simón Bolivar</t>
  </si>
  <si>
    <t xml:space="preserve">Esc. Pedro Pablo Lemaitre </t>
  </si>
  <si>
    <t>Pobl. Raúl Silva Henriquez</t>
  </si>
  <si>
    <t>Pobl. Raul Silva Henriquez</t>
  </si>
  <si>
    <t>Esc. Juan Williams</t>
  </si>
  <si>
    <t>Sector Río de la Mano</t>
  </si>
  <si>
    <t>Esc. Pedro Pablo Lemaitre</t>
  </si>
  <si>
    <t>Esc. Juan Pablo Lemaitre</t>
  </si>
  <si>
    <t>Pobl. Raúl Silva Henríquez</t>
  </si>
  <si>
    <t>2VVN</t>
  </si>
  <si>
    <t>6VVN</t>
  </si>
  <si>
    <t>Av. Los Flamencos</t>
  </si>
  <si>
    <t>Bellavista</t>
  </si>
  <si>
    <t xml:space="preserve">Karina Leiva </t>
  </si>
  <si>
    <t>NORMAL</t>
  </si>
  <si>
    <t xml:space="preserve">Baja </t>
  </si>
  <si>
    <t>Av. Bulnes Oriente (fuera entrada principal recinto Zona Franca)</t>
  </si>
  <si>
    <t>Ancud</t>
  </si>
  <si>
    <t xml:space="preserve">Patagona </t>
  </si>
  <si>
    <t xml:space="preserve">Jose Ballesteros </t>
  </si>
  <si>
    <t>RICARDO MACNAMARA</t>
  </si>
  <si>
    <t>Dalcahue con Avda. Canal de Chacao</t>
  </si>
  <si>
    <t>Avda. Canal de Chacao</t>
  </si>
  <si>
    <t>Avda. Pueblos Unidos</t>
  </si>
  <si>
    <t>Dalcahue</t>
  </si>
  <si>
    <t>Av. Canal de Chacao con Dancahue</t>
  </si>
  <si>
    <t xml:space="preserve">Dalcahue </t>
  </si>
  <si>
    <t>Av. Canal De Chacao con Dalcahue</t>
  </si>
  <si>
    <t>Carolina Rodríguez/Daniela Devoto</t>
  </si>
  <si>
    <t>Longitud anterior</t>
  </si>
  <si>
    <t>Variación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</si>
</sst>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_P_t_s_-;\-* #,##0.00\ _P_t_s_-;_-* &quot;-&quot;??\ _P_t_s_-;_-@_-"/>
    <numFmt numFmtId="167" formatCode="_(&quot;$&quot;\ * #,##0.00_);_(&quot;$&quot;\ * \(#,##0.00\);_(&quot;$&quot;\ * &quot;-&quot;??_);_(@_)"/>
    <numFmt numFmtId="168" formatCode="dd\/mm\/yyyy"/>
    <numFmt numFmtId="169" formatCode="0.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23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3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4" applyNumberFormat="0" applyFont="0" applyAlignment="0" applyProtection="0"/>
    <xf numFmtId="0" fontId="13" fillId="25" borderId="24" applyNumberFormat="0" applyFont="0" applyAlignment="0" applyProtection="0"/>
    <xf numFmtId="0" fontId="3" fillId="25" borderId="24" applyNumberFormat="0" applyFont="0" applyAlignment="0" applyProtection="0"/>
    <xf numFmtId="0" fontId="3" fillId="25" borderId="24" applyNumberFormat="0" applyFont="0" applyAlignment="0" applyProtection="0"/>
    <xf numFmtId="0" fontId="3" fillId="25" borderId="24" applyNumberFormat="0" applyFont="0" applyAlignment="0" applyProtection="0"/>
    <xf numFmtId="0" fontId="3" fillId="25" borderId="24" applyNumberFormat="0" applyFont="0" applyAlignment="0" applyProtection="0"/>
    <xf numFmtId="0" fontId="16" fillId="18" borderId="25" applyNumberFormat="0" applyAlignment="0" applyProtection="0"/>
    <xf numFmtId="0" fontId="22" fillId="0" borderId="26" applyNumberFormat="0" applyFill="0" applyAlignment="0" applyProtection="0"/>
    <xf numFmtId="0" fontId="6" fillId="18" borderId="31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31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32" applyNumberFormat="0" applyFont="0" applyAlignment="0" applyProtection="0"/>
    <xf numFmtId="0" fontId="13" fillId="25" borderId="32" applyNumberFormat="0" applyFont="0" applyAlignment="0" applyProtection="0"/>
    <xf numFmtId="0" fontId="3" fillId="25" borderId="32" applyNumberFormat="0" applyFont="0" applyAlignment="0" applyProtection="0"/>
    <xf numFmtId="0" fontId="3" fillId="25" borderId="32" applyNumberFormat="0" applyFont="0" applyAlignment="0" applyProtection="0"/>
    <xf numFmtId="0" fontId="3" fillId="25" borderId="32" applyNumberFormat="0" applyFont="0" applyAlignment="0" applyProtection="0"/>
    <xf numFmtId="0" fontId="3" fillId="25" borderId="32" applyNumberFormat="0" applyFont="0" applyAlignment="0" applyProtection="0"/>
    <xf numFmtId="0" fontId="16" fillId="18" borderId="33" applyNumberFormat="0" applyAlignment="0" applyProtection="0"/>
    <xf numFmtId="0" fontId="22" fillId="0" borderId="34" applyNumberFormat="0" applyFill="0" applyAlignment="0" applyProtection="0"/>
    <xf numFmtId="0" fontId="6" fillId="18" borderId="31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31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32" applyNumberFormat="0" applyFont="0" applyAlignment="0" applyProtection="0"/>
    <xf numFmtId="0" fontId="13" fillId="25" borderId="32" applyNumberFormat="0" applyFont="0" applyAlignment="0" applyProtection="0"/>
    <xf numFmtId="0" fontId="3" fillId="25" borderId="32" applyNumberFormat="0" applyFont="0" applyAlignment="0" applyProtection="0"/>
    <xf numFmtId="0" fontId="3" fillId="25" borderId="32" applyNumberFormat="0" applyFont="0" applyAlignment="0" applyProtection="0"/>
    <xf numFmtId="0" fontId="3" fillId="25" borderId="32" applyNumberFormat="0" applyFont="0" applyAlignment="0" applyProtection="0"/>
    <xf numFmtId="0" fontId="3" fillId="25" borderId="32" applyNumberFormat="0" applyFont="0" applyAlignment="0" applyProtection="0"/>
    <xf numFmtId="0" fontId="16" fillId="18" borderId="33" applyNumberFormat="0" applyAlignment="0" applyProtection="0"/>
    <xf numFmtId="0" fontId="22" fillId="0" borderId="34" applyNumberFormat="0" applyFill="0" applyAlignment="0" applyProtection="0"/>
  </cellStyleXfs>
  <cellXfs count="195">
    <xf numFmtId="0" fontId="0" fillId="0" borderId="0" xfId="0"/>
    <xf numFmtId="0" fontId="23" fillId="0" borderId="0" xfId="0" applyFont="1"/>
    <xf numFmtId="0" fontId="0" fillId="0" borderId="0" xfId="0" applyFill="1" applyBorder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14" fontId="27" fillId="2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14" fontId="27" fillId="0" borderId="1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23" fillId="3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3" fillId="0" borderId="0" xfId="0" applyFont="1" applyAlignment="1">
      <alignment horizontal="left"/>
    </xf>
    <xf numFmtId="0" fontId="23" fillId="26" borderId="14" xfId="0" applyFont="1" applyFill="1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7" fillId="28" borderId="1" xfId="0" applyFont="1" applyFill="1" applyBorder="1" applyAlignment="1">
      <alignment horizontal="left"/>
    </xf>
    <xf numFmtId="0" fontId="23" fillId="26" borderId="14" xfId="0" applyFont="1" applyFill="1" applyBorder="1" applyAlignment="1">
      <alignment horizontal="center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168" fontId="27" fillId="0" borderId="1" xfId="0" applyNumberFormat="1" applyFont="1" applyFill="1" applyBorder="1" applyAlignment="1">
      <alignment horizontal="center"/>
    </xf>
    <xf numFmtId="0" fontId="0" fillId="2" borderId="19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0" fillId="0" borderId="19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3" fillId="3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23" fillId="26" borderId="19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3" fillId="26" borderId="19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27" fillId="2" borderId="19" xfId="0" applyFont="1" applyFill="1" applyBorder="1" applyAlignment="1">
      <alignment horizontal="center"/>
    </xf>
    <xf numFmtId="0" fontId="27" fillId="0" borderId="19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23" fillId="26" borderId="19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/>
    </xf>
    <xf numFmtId="0" fontId="23" fillId="26" borderId="19" xfId="0" applyFont="1" applyFill="1" applyBorder="1" applyAlignment="1">
      <alignment horizontal="center"/>
    </xf>
    <xf numFmtId="0" fontId="0" fillId="0" borderId="0" xfId="0" applyBorder="1"/>
    <xf numFmtId="0" fontId="23" fillId="26" borderId="14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3" fillId="26" borderId="19" xfId="0" applyFont="1" applyFill="1" applyBorder="1" applyAlignment="1">
      <alignment horizontal="center"/>
    </xf>
    <xf numFmtId="0" fontId="0" fillId="2" borderId="19" xfId="0" applyFont="1" applyFill="1" applyBorder="1" applyAlignment="1">
      <alignment horizontal="center"/>
    </xf>
    <xf numFmtId="0" fontId="0" fillId="2" borderId="0" xfId="0" applyFill="1"/>
    <xf numFmtId="0" fontId="0" fillId="0" borderId="0" xfId="0" applyFont="1" applyFill="1" applyBorder="1" applyAlignment="1">
      <alignment horizontal="center"/>
    </xf>
    <xf numFmtId="0" fontId="23" fillId="26" borderId="19" xfId="0" applyFont="1" applyFill="1" applyBorder="1" applyAlignment="1">
      <alignment horizontal="center"/>
    </xf>
    <xf numFmtId="0" fontId="0" fillId="2" borderId="19" xfId="0" applyFont="1" applyFill="1" applyBorder="1" applyAlignment="1">
      <alignment horizontal="center"/>
    </xf>
    <xf numFmtId="0" fontId="30" fillId="26" borderId="19" xfId="0" applyFont="1" applyFill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/>
    </xf>
    <xf numFmtId="0" fontId="0" fillId="3" borderId="19" xfId="0" applyFill="1" applyBorder="1" applyAlignment="1">
      <alignment horizontal="center"/>
    </xf>
    <xf numFmtId="0" fontId="0" fillId="2" borderId="19" xfId="0" applyFill="1" applyBorder="1" applyAlignment="1">
      <alignment horizontal="center" vertical="center" wrapText="1"/>
    </xf>
    <xf numFmtId="0" fontId="23" fillId="27" borderId="19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/>
    </xf>
    <xf numFmtId="0" fontId="23" fillId="0" borderId="19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3" fillId="27" borderId="19" xfId="0" applyFont="1" applyFill="1" applyBorder="1" applyAlignment="1">
      <alignment horizontal="center"/>
    </xf>
    <xf numFmtId="0" fontId="23" fillId="27" borderId="19" xfId="0" applyFont="1" applyFill="1" applyBorder="1" applyAlignment="1">
      <alignment horizontal="center" vertical="center"/>
    </xf>
    <xf numFmtId="0" fontId="0" fillId="27" borderId="19" xfId="0" applyFill="1" applyBorder="1" applyAlignment="1">
      <alignment horizontal="center" vertical="center" wrapText="1"/>
    </xf>
    <xf numFmtId="0" fontId="25" fillId="27" borderId="19" xfId="0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 wrapText="1"/>
    </xf>
    <xf numFmtId="0" fontId="26" fillId="2" borderId="19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2" fontId="27" fillId="0" borderId="35" xfId="0" applyNumberFormat="1" applyFont="1" applyFill="1" applyBorder="1" applyAlignment="1">
      <alignment horizontal="center" vertical="center"/>
    </xf>
    <xf numFmtId="0" fontId="27" fillId="0" borderId="35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2" borderId="19" xfId="0" applyFont="1" applyFill="1" applyBorder="1" applyAlignment="1">
      <alignment horizontal="center"/>
    </xf>
    <xf numFmtId="0" fontId="25" fillId="30" borderId="19" xfId="0" applyFont="1" applyFill="1" applyBorder="1" applyAlignment="1">
      <alignment horizontal="center" vertical="center" wrapText="1"/>
    </xf>
    <xf numFmtId="0" fontId="23" fillId="30" borderId="19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vertical="center"/>
    </xf>
    <xf numFmtId="0" fontId="29" fillId="0" borderId="0" xfId="0" applyFont="1" applyFill="1"/>
    <xf numFmtId="0" fontId="0" fillId="0" borderId="14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23" fillId="26" borderId="19" xfId="0" applyFont="1" applyFill="1" applyBorder="1" applyAlignment="1">
      <alignment horizontal="center"/>
    </xf>
    <xf numFmtId="0" fontId="0" fillId="2" borderId="19" xfId="0" applyFont="1" applyFill="1" applyBorder="1" applyAlignment="1">
      <alignment horizontal="center"/>
    </xf>
    <xf numFmtId="2" fontId="27" fillId="28" borderId="35" xfId="0" applyNumberFormat="1" applyFont="1" applyFill="1" applyBorder="1" applyAlignment="1">
      <alignment horizontal="center" vertical="center"/>
    </xf>
    <xf numFmtId="0" fontId="38" fillId="0" borderId="19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2" fontId="27" fillId="0" borderId="19" xfId="0" applyNumberFormat="1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/>
    </xf>
    <xf numFmtId="2" fontId="0" fillId="0" borderId="0" xfId="0" applyNumberFormat="1" applyFill="1"/>
    <xf numFmtId="0" fontId="23" fillId="29" borderId="19" xfId="0" applyFont="1" applyFill="1" applyBorder="1" applyAlignment="1">
      <alignment horizontal="center" vertical="center" wrapText="1"/>
    </xf>
    <xf numFmtId="2" fontId="0" fillId="31" borderId="19" xfId="0" applyNumberFormat="1" applyFill="1" applyBorder="1"/>
    <xf numFmtId="2" fontId="0" fillId="0" borderId="19" xfId="0" applyNumberFormat="1" applyBorder="1"/>
    <xf numFmtId="1" fontId="0" fillId="0" borderId="0" xfId="0" applyNumberFormat="1" applyFill="1"/>
    <xf numFmtId="0" fontId="39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27" fillId="0" borderId="28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0" fontId="27" fillId="0" borderId="19" xfId="0" applyFont="1" applyFill="1" applyBorder="1" applyAlignment="1">
      <alignment horizontal="center"/>
    </xf>
    <xf numFmtId="0" fontId="27" fillId="0" borderId="28" xfId="0" applyFont="1" applyFill="1" applyBorder="1" applyAlignment="1">
      <alignment horizontal="center"/>
    </xf>
    <xf numFmtId="0" fontId="27" fillId="0" borderId="29" xfId="0" applyFont="1" applyFill="1" applyBorder="1" applyAlignment="1">
      <alignment horizontal="center"/>
    </xf>
    <xf numFmtId="0" fontId="27" fillId="2" borderId="28" xfId="0" applyFont="1" applyFill="1" applyBorder="1" applyAlignment="1">
      <alignment horizontal="center"/>
    </xf>
    <xf numFmtId="0" fontId="27" fillId="2" borderId="29" xfId="0" applyFont="1" applyFill="1" applyBorder="1" applyAlignment="1">
      <alignment horizontal="center"/>
    </xf>
    <xf numFmtId="0" fontId="30" fillId="26" borderId="19" xfId="0" applyFont="1" applyFill="1" applyBorder="1" applyAlignment="1">
      <alignment horizontal="center" vertical="center" wrapText="1"/>
    </xf>
    <xf numFmtId="0" fontId="30" fillId="26" borderId="28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left"/>
    </xf>
    <xf numFmtId="0" fontId="35" fillId="2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38" fillId="0" borderId="19" xfId="0" applyFont="1" applyBorder="1" applyAlignment="1">
      <alignment horizontal="center" vertical="center"/>
    </xf>
    <xf numFmtId="0" fontId="0" fillId="0" borderId="19" xfId="0" applyFont="1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24" fillId="26" borderId="0" xfId="0" applyFont="1" applyFill="1" applyAlignment="1">
      <alignment horizontal="center" vertical="center"/>
    </xf>
    <xf numFmtId="0" fontId="23" fillId="26" borderId="14" xfId="0" applyFont="1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3" fillId="26" borderId="14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 wrapText="1"/>
    </xf>
    <xf numFmtId="0" fontId="0" fillId="0" borderId="27" xfId="0" applyFont="1" applyFill="1" applyBorder="1" applyAlignment="1">
      <alignment horizontal="center"/>
    </xf>
    <xf numFmtId="0" fontId="38" fillId="28" borderId="19" xfId="0" applyFont="1" applyFill="1" applyBorder="1" applyAlignment="1">
      <alignment horizontal="center" vertical="center"/>
    </xf>
    <xf numFmtId="0" fontId="23" fillId="26" borderId="19" xfId="0" applyFont="1" applyFill="1" applyBorder="1" applyAlignment="1">
      <alignment horizontal="center"/>
    </xf>
    <xf numFmtId="0" fontId="23" fillId="26" borderId="19" xfId="0" applyFont="1" applyFill="1" applyBorder="1" applyAlignment="1">
      <alignment horizontal="center" wrapText="1"/>
    </xf>
    <xf numFmtId="0" fontId="0" fillId="2" borderId="14" xfId="0" applyFill="1" applyBorder="1" applyAlignment="1">
      <alignment horizontal="left"/>
    </xf>
    <xf numFmtId="0" fontId="0" fillId="0" borderId="19" xfId="0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0" fontId="0" fillId="0" borderId="28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23" fillId="26" borderId="19" xfId="0" applyFont="1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0" borderId="19" xfId="0" applyFill="1" applyBorder="1" applyAlignment="1">
      <alignment horizont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23" fillId="0" borderId="30" xfId="0" applyFont="1" applyBorder="1" applyAlignment="1">
      <alignment horizontal="center" vertical="center" textRotation="255"/>
    </xf>
    <xf numFmtId="0" fontId="23" fillId="0" borderId="0" xfId="0" applyFont="1" applyBorder="1" applyAlignment="1">
      <alignment horizontal="center" vertical="center" textRotation="255"/>
    </xf>
    <xf numFmtId="0" fontId="0" fillId="0" borderId="19" xfId="0" applyFill="1" applyBorder="1" applyAlignment="1">
      <alignment horizontal="left"/>
    </xf>
    <xf numFmtId="0" fontId="23" fillId="0" borderId="30" xfId="0" applyFont="1" applyBorder="1" applyAlignment="1">
      <alignment horizontal="center" textRotation="255"/>
    </xf>
    <xf numFmtId="0" fontId="0" fillId="0" borderId="0" xfId="0" applyFont="1" applyFill="1" applyBorder="1" applyAlignment="1">
      <alignment horizontal="center"/>
    </xf>
    <xf numFmtId="0" fontId="0" fillId="2" borderId="19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/>
    </xf>
    <xf numFmtId="0" fontId="0" fillId="0" borderId="27" xfId="0" applyFill="1" applyBorder="1" applyAlignment="1">
      <alignment horizontal="center" vertical="center"/>
    </xf>
    <xf numFmtId="0" fontId="31" fillId="0" borderId="28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/>
    </xf>
    <xf numFmtId="0" fontId="31" fillId="28" borderId="14" xfId="0" applyFont="1" applyFill="1" applyBorder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1" fillId="28" borderId="28" xfId="0" applyFont="1" applyFill="1" applyBorder="1" applyAlignment="1">
      <alignment horizontal="center" vertical="center"/>
    </xf>
    <xf numFmtId="0" fontId="31" fillId="28" borderId="29" xfId="0" applyFont="1" applyFill="1" applyBorder="1" applyAlignment="1">
      <alignment horizontal="center" vertical="center"/>
    </xf>
    <xf numFmtId="0" fontId="23" fillId="27" borderId="19" xfId="0" applyFont="1" applyFill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</cellXfs>
  <cellStyles count="20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álculo 2 2 2" xfId="183"/>
    <cellStyle name="Cálculo 2 3" xfId="158"/>
    <cellStyle name="Celda de comprobación 2" xfId="58"/>
    <cellStyle name="Celda vinculada 2" xfId="59"/>
    <cellStyle name="Comma 2" xfId="60"/>
    <cellStyle name="Comma 2 2" xfId="134"/>
    <cellStyle name="Comma 2 2 2" xfId="184"/>
    <cellStyle name="Comma 2 3" xfId="159"/>
    <cellStyle name="Currency 2" xfId="61"/>
    <cellStyle name="Currency 2 2" xfId="135"/>
    <cellStyle name="Currency 2 2 2" xfId="185"/>
    <cellStyle name="Currency 2 3" xfId="160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Entrada 2 2 2" xfId="186"/>
    <cellStyle name="Entrada 2 3" xfId="161"/>
    <cellStyle name="Hipervínculo 2" xfId="70"/>
    <cellStyle name="Incorrecto 2" xfId="71"/>
    <cellStyle name="Millares 2" xfId="72"/>
    <cellStyle name="Millares 2 2" xfId="73"/>
    <cellStyle name="Millares 2 3" xfId="137"/>
    <cellStyle name="Millares 2 3 2" xfId="187"/>
    <cellStyle name="Millares 2 4" xfId="162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2 2 2" xfId="190"/>
    <cellStyle name="Millares 3 2 2 2 3" xfId="165"/>
    <cellStyle name="Millares 3 2 2 3" xfId="139"/>
    <cellStyle name="Millares 3 2 2 3 2" xfId="189"/>
    <cellStyle name="Millares 3 2 2 4" xfId="164"/>
    <cellStyle name="Millares 3 2 3" xfId="78"/>
    <cellStyle name="Millares 3 2 3 2" xfId="141"/>
    <cellStyle name="Millares 3 2 3 2 2" xfId="191"/>
    <cellStyle name="Millares 3 2 3 3" xfId="166"/>
    <cellStyle name="Millares 3 2 4" xfId="138"/>
    <cellStyle name="Millares 3 2 4 2" xfId="188"/>
    <cellStyle name="Millares 3 2 5" xfId="163"/>
    <cellStyle name="Millares 4" xfId="79"/>
    <cellStyle name="Millares 4 2" xfId="80"/>
    <cellStyle name="Millares 5" xfId="81"/>
    <cellStyle name="Millares 5 2" xfId="82"/>
    <cellStyle name="Millares 5 2 2" xfId="143"/>
    <cellStyle name="Millares 5 2 2 2" xfId="193"/>
    <cellStyle name="Millares 5 2 3" xfId="168"/>
    <cellStyle name="Millares 5 3" xfId="142"/>
    <cellStyle name="Millares 5 3 2" xfId="192"/>
    <cellStyle name="Millares 5 4" xfId="167"/>
    <cellStyle name="Millares 6" xfId="83"/>
    <cellStyle name="Millares 6 2" xfId="144"/>
    <cellStyle name="Millares 6 2 2" xfId="194"/>
    <cellStyle name="Millares 6 3" xfId="169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2 2 2" xfId="197"/>
    <cellStyle name="Moneda 2 2 2 2 3" xfId="172"/>
    <cellStyle name="Moneda 2 2 2 3" xfId="146"/>
    <cellStyle name="Moneda 2 2 2 3 2" xfId="196"/>
    <cellStyle name="Moneda 2 2 2 4" xfId="171"/>
    <cellStyle name="Moneda 2 2 3" xfId="90"/>
    <cellStyle name="Moneda 2 2 3 2" xfId="148"/>
    <cellStyle name="Moneda 2 2 3 2 2" xfId="198"/>
    <cellStyle name="Moneda 2 2 3 3" xfId="173"/>
    <cellStyle name="Moneda 2 2 4" xfId="145"/>
    <cellStyle name="Moneda 2 2 4 2" xfId="195"/>
    <cellStyle name="Moneda 2 2 5" xfId="170"/>
    <cellStyle name="Moneda 3" xfId="91"/>
    <cellStyle name="Moneda 3 2" xfId="92"/>
    <cellStyle name="Moneda 3 2 2" xfId="149"/>
    <cellStyle name="Moneda 3 2 2 2" xfId="199"/>
    <cellStyle name="Moneda 3 2 3" xfId="174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2 2 2" xfId="201"/>
    <cellStyle name="Notas 2 2 3" xfId="176"/>
    <cellStyle name="Notas 2 3" xfId="150"/>
    <cellStyle name="Notas 2 3 2" xfId="200"/>
    <cellStyle name="Notas 2 4" xfId="175"/>
    <cellStyle name="Notas 3" xfId="116"/>
    <cellStyle name="Notas 3 2" xfId="117"/>
    <cellStyle name="Notas 3 2 2" xfId="118"/>
    <cellStyle name="Notas 3 2 2 2" xfId="154"/>
    <cellStyle name="Notas 3 2 2 2 2" xfId="204"/>
    <cellStyle name="Notas 3 2 2 3" xfId="179"/>
    <cellStyle name="Notas 3 2 3" xfId="153"/>
    <cellStyle name="Notas 3 2 3 2" xfId="203"/>
    <cellStyle name="Notas 3 2 4" xfId="178"/>
    <cellStyle name="Notas 3 3" xfId="119"/>
    <cellStyle name="Notas 3 3 2" xfId="155"/>
    <cellStyle name="Notas 3 3 2 2" xfId="205"/>
    <cellStyle name="Notas 3 3 3" xfId="180"/>
    <cellStyle name="Notas 3 4" xfId="152"/>
    <cellStyle name="Notas 3 4 2" xfId="202"/>
    <cellStyle name="Notas 3 5" xfId="177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Salida 2 2 2" xfId="206"/>
    <cellStyle name="Salida 2 3" xfId="181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  <cellStyle name="Total 2 2 2" xfId="207"/>
    <cellStyle name="Total 2 3" xfId="182"/>
  </cellStyles>
  <dxfs count="16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L20" sqref="L20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3"/>
      <c r="C1" s="4"/>
      <c r="D1" s="4"/>
      <c r="E1" s="4"/>
      <c r="F1" s="4"/>
      <c r="G1" s="4"/>
      <c r="H1" s="3"/>
      <c r="I1" s="3"/>
      <c r="J1" s="3"/>
    </row>
    <row r="4" spans="1:10" ht="36" x14ac:dyDescent="0.25">
      <c r="B4" s="112" t="str">
        <f>+D12&amp;"_"&amp;D13&amp;"_"&amp;D14&amp;"_"&amp;D15&amp;"_"&amp;I12&amp;"_"&amp;YEAR(D17)&amp;"_"&amp;I13</f>
        <v>PO_XII_PUNTA ARENAS_PA_NORMAL_2018_2</v>
      </c>
      <c r="C4" s="112"/>
      <c r="D4" s="112"/>
      <c r="E4" s="112"/>
      <c r="F4" s="112"/>
      <c r="G4" s="112"/>
      <c r="H4" s="112"/>
      <c r="I4" s="112"/>
      <c r="J4" s="112"/>
    </row>
    <row r="5" spans="1:10" x14ac:dyDescent="0.25">
      <c r="A5" s="5"/>
    </row>
    <row r="6" spans="1:10" x14ac:dyDescent="0.25">
      <c r="A6" s="5"/>
    </row>
    <row r="7" spans="1:10" x14ac:dyDescent="0.25">
      <c r="A7" s="5"/>
    </row>
    <row r="8" spans="1:10" x14ac:dyDescent="0.25">
      <c r="A8" s="5"/>
    </row>
    <row r="9" spans="1:10" x14ac:dyDescent="0.25">
      <c r="A9" s="5"/>
    </row>
    <row r="11" spans="1:10" ht="16.5" x14ac:dyDescent="0.3">
      <c r="B11" s="113" t="s">
        <v>81</v>
      </c>
      <c r="C11" s="113"/>
      <c r="D11" s="114" t="s">
        <v>82</v>
      </c>
      <c r="E11" s="115"/>
    </row>
    <row r="12" spans="1:10" ht="16.5" x14ac:dyDescent="0.3">
      <c r="B12" s="107" t="s">
        <v>38</v>
      </c>
      <c r="C12" s="107"/>
      <c r="D12" s="109" t="s">
        <v>50</v>
      </c>
      <c r="E12" s="109"/>
      <c r="G12" s="107" t="s">
        <v>39</v>
      </c>
      <c r="H12" s="107"/>
      <c r="I12" s="109" t="s">
        <v>292</v>
      </c>
      <c r="J12" s="109"/>
    </row>
    <row r="13" spans="1:10" ht="16.5" x14ac:dyDescent="0.3">
      <c r="B13" s="107" t="s">
        <v>40</v>
      </c>
      <c r="C13" s="107"/>
      <c r="D13" s="109" t="s">
        <v>83</v>
      </c>
      <c r="E13" s="109"/>
      <c r="G13" s="107" t="s">
        <v>41</v>
      </c>
      <c r="H13" s="107"/>
      <c r="I13" s="111">
        <v>2</v>
      </c>
      <c r="J13" s="111"/>
    </row>
    <row r="14" spans="1:10" ht="16.5" x14ac:dyDescent="0.3">
      <c r="B14" s="107" t="s">
        <v>84</v>
      </c>
      <c r="C14" s="107"/>
      <c r="D14" s="109" t="s">
        <v>85</v>
      </c>
      <c r="E14" s="109"/>
    </row>
    <row r="15" spans="1:10" ht="16.5" x14ac:dyDescent="0.3">
      <c r="B15" s="107" t="s">
        <v>42</v>
      </c>
      <c r="C15" s="107"/>
      <c r="D15" s="110" t="s">
        <v>91</v>
      </c>
      <c r="E15" s="110"/>
      <c r="F15" s="4"/>
      <c r="G15" s="4"/>
      <c r="H15" s="3"/>
      <c r="I15" s="3"/>
      <c r="J15" s="3"/>
    </row>
    <row r="16" spans="1:10" ht="16.5" x14ac:dyDescent="0.3">
      <c r="B16" s="6"/>
      <c r="C16" s="6"/>
      <c r="D16" s="4"/>
      <c r="E16" s="4"/>
      <c r="F16" s="4"/>
      <c r="G16" s="4"/>
      <c r="H16" s="3"/>
      <c r="I16" s="3"/>
      <c r="J16" s="3"/>
    </row>
    <row r="17" spans="2:10" ht="16.5" x14ac:dyDescent="0.3">
      <c r="B17" s="107" t="s">
        <v>43</v>
      </c>
      <c r="C17" s="107"/>
      <c r="D17" s="27">
        <v>43282</v>
      </c>
      <c r="E17" s="4"/>
      <c r="F17" s="7" t="s">
        <v>44</v>
      </c>
      <c r="G17" s="108" t="s">
        <v>291</v>
      </c>
      <c r="H17" s="108"/>
      <c r="I17" s="108"/>
      <c r="J17" s="108"/>
    </row>
    <row r="18" spans="2:10" ht="16.5" x14ac:dyDescent="0.3">
      <c r="B18" s="107" t="s">
        <v>45</v>
      </c>
      <c r="C18" s="107"/>
      <c r="D18" s="27">
        <v>44565</v>
      </c>
      <c r="E18" s="4"/>
      <c r="F18" s="7" t="s">
        <v>46</v>
      </c>
      <c r="G18" s="108" t="s">
        <v>306</v>
      </c>
      <c r="H18" s="108"/>
      <c r="I18" s="108"/>
      <c r="J18" s="108"/>
    </row>
    <row r="19" spans="2:10" ht="16.5" x14ac:dyDescent="0.3">
      <c r="B19" s="3"/>
      <c r="C19" s="4"/>
      <c r="D19" s="4"/>
      <c r="E19" s="4"/>
      <c r="F19" s="4"/>
      <c r="G19" s="4"/>
      <c r="H19" s="3"/>
      <c r="I19" s="3"/>
      <c r="J19" s="3"/>
    </row>
    <row r="20" spans="2:10" ht="16.5" x14ac:dyDescent="0.3">
      <c r="B20" s="3"/>
      <c r="C20" s="4"/>
      <c r="D20" s="4"/>
      <c r="E20" s="4"/>
      <c r="F20" s="4"/>
      <c r="G20" s="4"/>
      <c r="H20" s="3"/>
      <c r="I20" s="3"/>
      <c r="J20" s="3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abSelected="1" zoomScale="70" zoomScaleNormal="70" workbookViewId="0">
      <selection activeCell="S53" sqref="S53"/>
    </sheetView>
  </sheetViews>
  <sheetFormatPr baseColWidth="10" defaultRowHeight="15" x14ac:dyDescent="0.25"/>
  <cols>
    <col min="3" max="3" width="27.5703125" customWidth="1"/>
    <col min="4" max="4" width="12.42578125" bestFit="1" customWidth="1"/>
    <col min="6" max="6" width="32" customWidth="1"/>
    <col min="8" max="8" width="25.85546875" customWidth="1"/>
    <col min="9" max="9" width="14" customWidth="1"/>
    <col min="10" max="10" width="16.42578125" customWidth="1"/>
    <col min="13" max="13" width="14.42578125" customWidth="1"/>
  </cols>
  <sheetData>
    <row r="1" spans="1:10" ht="16.5" x14ac:dyDescent="0.3">
      <c r="B1" s="3"/>
      <c r="C1" s="4"/>
      <c r="D1" s="4"/>
      <c r="E1" s="4"/>
      <c r="F1" s="4"/>
      <c r="G1" s="4"/>
      <c r="H1" s="3"/>
      <c r="I1" s="3"/>
      <c r="J1" s="3"/>
    </row>
    <row r="2" spans="1:10" ht="21" x14ac:dyDescent="0.35">
      <c r="B2" s="132" t="s">
        <v>47</v>
      </c>
      <c r="C2" s="132"/>
      <c r="D2" s="132"/>
      <c r="E2" s="132"/>
      <c r="F2" s="132"/>
      <c r="G2" s="132"/>
      <c r="H2" s="132"/>
      <c r="I2" s="132"/>
      <c r="J2" s="132"/>
    </row>
    <row r="4" spans="1:10" ht="18.75" x14ac:dyDescent="0.3">
      <c r="A4" s="8"/>
      <c r="B4" s="9" t="s">
        <v>48</v>
      </c>
      <c r="C4" s="133" t="str">
        <f>+TAPA!B4</f>
        <v>PO_XII_PUNTA ARENAS_PA_NORMAL_2018_2</v>
      </c>
      <c r="D4" s="133"/>
      <c r="E4" s="133"/>
      <c r="F4" s="133"/>
      <c r="G4" s="133"/>
      <c r="H4" s="133"/>
      <c r="I4" s="133"/>
      <c r="J4" s="133"/>
    </row>
    <row r="5" spans="1:10" ht="16.5" x14ac:dyDescent="0.3">
      <c r="B5" s="3"/>
      <c r="C5" s="4"/>
      <c r="D5" s="4"/>
      <c r="E5" s="4"/>
      <c r="F5" s="4"/>
      <c r="G5" s="4"/>
      <c r="H5" s="3"/>
      <c r="I5" s="3"/>
      <c r="J5" s="3"/>
    </row>
    <row r="6" spans="1:10" ht="18" x14ac:dyDescent="0.35">
      <c r="B6" s="10" t="s">
        <v>49</v>
      </c>
      <c r="C6" s="4"/>
      <c r="D6" s="4"/>
      <c r="E6" s="4"/>
      <c r="F6" s="4"/>
      <c r="G6" s="4"/>
      <c r="H6" s="3"/>
      <c r="I6" s="3"/>
      <c r="J6" s="3"/>
    </row>
    <row r="8" spans="1:10" ht="16.5" x14ac:dyDescent="0.3">
      <c r="B8" s="107" t="s">
        <v>38</v>
      </c>
      <c r="C8" s="107"/>
      <c r="D8" s="108" t="str">
        <f>+TAPA!D12</f>
        <v>PO</v>
      </c>
      <c r="E8" s="108"/>
      <c r="G8" s="107" t="s">
        <v>39</v>
      </c>
      <c r="H8" s="107"/>
      <c r="I8" s="114" t="str">
        <f>+TAPA!I12</f>
        <v>NORMAL</v>
      </c>
      <c r="J8" s="115"/>
    </row>
    <row r="9" spans="1:10" ht="16.5" x14ac:dyDescent="0.3">
      <c r="B9" s="107" t="s">
        <v>40</v>
      </c>
      <c r="C9" s="107"/>
      <c r="D9" s="108" t="str">
        <f>+TAPA!D13</f>
        <v>XII</v>
      </c>
      <c r="E9" s="108"/>
      <c r="G9" s="107" t="s">
        <v>51</v>
      </c>
      <c r="H9" s="107"/>
      <c r="I9" s="134" t="s">
        <v>196</v>
      </c>
      <c r="J9" s="135"/>
    </row>
    <row r="10" spans="1:10" ht="16.5" x14ac:dyDescent="0.3">
      <c r="B10" s="107" t="s">
        <v>84</v>
      </c>
      <c r="C10" s="107"/>
      <c r="D10" s="108" t="str">
        <f>+TAPA!D14</f>
        <v>PUNTA ARENAS</v>
      </c>
      <c r="E10" s="108"/>
      <c r="G10" s="107" t="s">
        <v>52</v>
      </c>
      <c r="H10" s="107"/>
      <c r="I10" s="136" t="s">
        <v>53</v>
      </c>
      <c r="J10" s="137"/>
    </row>
    <row r="11" spans="1:10" ht="16.5" x14ac:dyDescent="0.3">
      <c r="B11" s="107" t="s">
        <v>42</v>
      </c>
      <c r="C11" s="107"/>
      <c r="D11" s="108" t="str">
        <f>+TAPA!D15</f>
        <v>PA</v>
      </c>
      <c r="E11" s="108"/>
      <c r="G11" s="107" t="s">
        <v>41</v>
      </c>
      <c r="H11" s="107"/>
      <c r="I11" s="125">
        <v>2</v>
      </c>
      <c r="J11" s="126"/>
    </row>
    <row r="13" spans="1:10" ht="16.5" x14ac:dyDescent="0.3">
      <c r="B13" s="107" t="s">
        <v>43</v>
      </c>
      <c r="C13" s="107"/>
      <c r="D13" s="14">
        <v>43282</v>
      </c>
      <c r="E13" s="11"/>
      <c r="F13" s="11"/>
      <c r="I13" s="3"/>
      <c r="J13" s="3"/>
    </row>
    <row r="14" spans="1:10" ht="16.5" x14ac:dyDescent="0.3">
      <c r="B14" s="107" t="s">
        <v>45</v>
      </c>
      <c r="C14" s="107"/>
      <c r="D14" s="12">
        <f>+TAPA!D18</f>
        <v>44565</v>
      </c>
      <c r="E14" s="11"/>
      <c r="F14" s="11"/>
      <c r="G14" s="11"/>
      <c r="H14" s="11"/>
      <c r="I14" s="3"/>
      <c r="J14" s="3"/>
    </row>
    <row r="15" spans="1:10" ht="16.5" x14ac:dyDescent="0.3">
      <c r="B15" s="3"/>
      <c r="C15" s="3"/>
      <c r="D15" s="3"/>
      <c r="E15" s="4"/>
      <c r="F15" s="3"/>
      <c r="G15" s="3"/>
      <c r="H15" s="3"/>
      <c r="I15" s="3"/>
      <c r="J15" s="3"/>
    </row>
    <row r="16" spans="1:10" ht="18" x14ac:dyDescent="0.35">
      <c r="B16" s="10" t="s">
        <v>54</v>
      </c>
      <c r="C16" s="4"/>
      <c r="D16" s="4"/>
      <c r="E16" s="4"/>
      <c r="F16" s="4"/>
      <c r="G16" s="3"/>
      <c r="H16" s="3"/>
      <c r="I16" s="3"/>
      <c r="J16" s="3"/>
    </row>
    <row r="17" spans="2:15" ht="16.5" x14ac:dyDescent="0.3">
      <c r="B17" s="3"/>
      <c r="C17" s="4"/>
      <c r="D17" s="4"/>
      <c r="E17" s="4"/>
      <c r="F17" s="4"/>
      <c r="G17" s="4"/>
      <c r="H17" s="3"/>
      <c r="I17" s="3"/>
      <c r="J17" s="3"/>
    </row>
    <row r="18" spans="2:15" ht="16.5" x14ac:dyDescent="0.3">
      <c r="B18" s="127" t="s">
        <v>55</v>
      </c>
      <c r="C18" s="128"/>
      <c r="D18" s="129" t="s">
        <v>175</v>
      </c>
      <c r="E18" s="130"/>
      <c r="F18" s="130"/>
      <c r="G18" s="131"/>
      <c r="H18" s="3"/>
      <c r="I18" s="13" t="s">
        <v>56</v>
      </c>
      <c r="J18" s="25" t="s">
        <v>95</v>
      </c>
    </row>
    <row r="19" spans="2:15" ht="16.5" x14ac:dyDescent="0.3">
      <c r="B19" s="127" t="s">
        <v>57</v>
      </c>
      <c r="C19" s="128"/>
      <c r="D19" s="129">
        <v>400013</v>
      </c>
      <c r="E19" s="130"/>
      <c r="F19" s="130"/>
      <c r="G19" s="131"/>
      <c r="H19" s="3"/>
      <c r="J19" s="24"/>
    </row>
    <row r="20" spans="2:15" ht="16.5" x14ac:dyDescent="0.3">
      <c r="B20" s="127" t="s">
        <v>58</v>
      </c>
      <c r="C20" s="128"/>
      <c r="D20" s="129" t="s">
        <v>96</v>
      </c>
      <c r="E20" s="130"/>
      <c r="F20" s="130"/>
      <c r="G20" s="131"/>
      <c r="H20" s="3"/>
      <c r="I20" s="13" t="s">
        <v>56</v>
      </c>
      <c r="J20" s="25" t="s">
        <v>97</v>
      </c>
    </row>
    <row r="21" spans="2:15" ht="16.5" x14ac:dyDescent="0.3">
      <c r="B21" s="127" t="s">
        <v>59</v>
      </c>
      <c r="C21" s="128"/>
      <c r="D21" s="129" t="s">
        <v>298</v>
      </c>
      <c r="E21" s="130"/>
      <c r="F21" s="130"/>
      <c r="G21" s="131"/>
      <c r="H21" s="3"/>
      <c r="I21" s="13" t="s">
        <v>56</v>
      </c>
      <c r="J21" s="25"/>
    </row>
    <row r="22" spans="2:15" x14ac:dyDescent="0.25">
      <c r="D22" s="24"/>
      <c r="E22" s="24"/>
      <c r="F22" s="24"/>
      <c r="G22" s="24"/>
      <c r="J22" s="24"/>
    </row>
    <row r="23" spans="2:15" ht="18" x14ac:dyDescent="0.35">
      <c r="B23" s="10" t="s">
        <v>60</v>
      </c>
      <c r="D23" s="24"/>
      <c r="E23" s="24"/>
      <c r="F23" s="24"/>
      <c r="G23" s="24"/>
      <c r="L23" s="32"/>
    </row>
    <row r="24" spans="2:15" x14ac:dyDescent="0.25">
      <c r="D24" s="24"/>
      <c r="E24" s="24"/>
      <c r="F24" s="24"/>
      <c r="G24" s="24"/>
    </row>
    <row r="25" spans="2:15" ht="16.5" x14ac:dyDescent="0.3">
      <c r="B25" s="107" t="s">
        <v>61</v>
      </c>
      <c r="C25" s="107"/>
      <c r="D25" s="25">
        <v>84</v>
      </c>
      <c r="E25" s="24"/>
      <c r="F25" s="24"/>
      <c r="G25" s="24"/>
      <c r="I25" s="3"/>
      <c r="J25" s="3"/>
    </row>
    <row r="26" spans="2:15" ht="16.5" x14ac:dyDescent="0.3">
      <c r="B26" s="107" t="s">
        <v>62</v>
      </c>
      <c r="C26" s="107"/>
      <c r="D26" s="22">
        <v>84</v>
      </c>
      <c r="E26" s="26"/>
      <c r="F26" s="26"/>
      <c r="G26" s="26"/>
      <c r="H26" s="3"/>
      <c r="I26" s="3"/>
      <c r="J26" s="3"/>
      <c r="M26" s="33"/>
    </row>
    <row r="27" spans="2:15" ht="16.5" x14ac:dyDescent="0.3">
      <c r="B27" s="107" t="s">
        <v>63</v>
      </c>
      <c r="C27" s="107"/>
      <c r="D27" s="25">
        <v>7</v>
      </c>
      <c r="E27" s="26"/>
      <c r="F27" s="26"/>
      <c r="G27" s="26"/>
      <c r="H27" s="3"/>
      <c r="I27" s="3"/>
      <c r="J27" s="3"/>
      <c r="M27" s="31"/>
    </row>
    <row r="28" spans="2:15" ht="16.5" x14ac:dyDescent="0.3">
      <c r="B28" s="3"/>
      <c r="C28" s="4"/>
      <c r="D28" s="26"/>
      <c r="E28" s="26"/>
      <c r="F28" s="26"/>
      <c r="G28" s="26"/>
      <c r="H28" s="3"/>
      <c r="I28" s="3"/>
      <c r="J28" s="3"/>
    </row>
    <row r="29" spans="2:15" ht="18" x14ac:dyDescent="0.35">
      <c r="B29" s="10" t="s">
        <v>64</v>
      </c>
      <c r="C29" s="4"/>
      <c r="D29" s="4"/>
      <c r="E29" s="4"/>
      <c r="F29" s="4"/>
      <c r="G29" s="4"/>
      <c r="H29" s="3"/>
      <c r="I29" s="3"/>
      <c r="J29" s="3"/>
    </row>
    <row r="30" spans="2:15" ht="16.5" x14ac:dyDescent="0.3">
      <c r="B30" s="3"/>
      <c r="C30" s="4"/>
      <c r="D30" s="4"/>
      <c r="E30" s="4"/>
      <c r="F30" s="4"/>
      <c r="G30" s="4"/>
      <c r="H30" s="3"/>
      <c r="I30" s="3"/>
      <c r="J30" s="3"/>
    </row>
    <row r="31" spans="2:15" ht="33" x14ac:dyDescent="0.25">
      <c r="B31" s="66" t="s">
        <v>2</v>
      </c>
      <c r="C31" s="66" t="s">
        <v>3</v>
      </c>
      <c r="D31" s="66" t="s">
        <v>65</v>
      </c>
      <c r="E31" s="123" t="s">
        <v>4</v>
      </c>
      <c r="F31" s="123"/>
      <c r="G31" s="123" t="s">
        <v>5</v>
      </c>
      <c r="H31" s="124"/>
      <c r="I31" s="66" t="s">
        <v>67</v>
      </c>
      <c r="J31" s="66" t="s">
        <v>66</v>
      </c>
      <c r="L31" s="101" t="s">
        <v>307</v>
      </c>
      <c r="M31" s="101" t="s">
        <v>308</v>
      </c>
    </row>
    <row r="32" spans="2:15" ht="16.5" x14ac:dyDescent="0.3">
      <c r="B32" s="45">
        <v>1</v>
      </c>
      <c r="C32" s="45" t="s">
        <v>68</v>
      </c>
      <c r="D32" s="95">
        <v>16.45</v>
      </c>
      <c r="E32" s="118" t="s">
        <v>186</v>
      </c>
      <c r="F32" s="118"/>
      <c r="G32" s="118" t="s">
        <v>188</v>
      </c>
      <c r="H32" s="119"/>
      <c r="I32" s="45" t="s">
        <v>86</v>
      </c>
      <c r="J32" s="46">
        <v>8</v>
      </c>
      <c r="L32" s="98">
        <v>15.39</v>
      </c>
      <c r="M32" s="102">
        <f>D32-L32</f>
        <v>1.0599999999999987</v>
      </c>
      <c r="N32" s="100"/>
      <c r="O32" s="100"/>
    </row>
    <row r="33" spans="2:16" ht="16.5" x14ac:dyDescent="0.3">
      <c r="B33" s="45">
        <v>1</v>
      </c>
      <c r="C33" s="45" t="s">
        <v>69</v>
      </c>
      <c r="D33" s="95">
        <v>15.42</v>
      </c>
      <c r="E33" s="118" t="s">
        <v>188</v>
      </c>
      <c r="F33" s="119"/>
      <c r="G33" s="118" t="s">
        <v>186</v>
      </c>
      <c r="H33" s="118"/>
      <c r="I33" s="45" t="s">
        <v>86</v>
      </c>
      <c r="J33" s="46">
        <v>8</v>
      </c>
      <c r="L33" s="98">
        <v>14.45</v>
      </c>
      <c r="M33" s="102">
        <f>D33-L33</f>
        <v>0.97000000000000064</v>
      </c>
      <c r="N33" s="100"/>
      <c r="O33" s="100"/>
    </row>
    <row r="34" spans="2:16" ht="16.5" x14ac:dyDescent="0.3">
      <c r="B34" s="45" t="s">
        <v>92</v>
      </c>
      <c r="C34" s="45" t="s">
        <v>68</v>
      </c>
      <c r="D34" s="95">
        <v>17.12</v>
      </c>
      <c r="E34" s="118" t="s">
        <v>186</v>
      </c>
      <c r="F34" s="118"/>
      <c r="G34" s="118" t="s">
        <v>98</v>
      </c>
      <c r="H34" s="119"/>
      <c r="I34" s="45" t="s">
        <v>86</v>
      </c>
      <c r="J34" s="46">
        <v>9</v>
      </c>
      <c r="L34" s="99">
        <v>16.07</v>
      </c>
      <c r="M34" s="102">
        <f>D34-L34</f>
        <v>1.0500000000000007</v>
      </c>
      <c r="N34" s="100"/>
      <c r="O34" s="100"/>
    </row>
    <row r="35" spans="2:16" ht="16.5" x14ac:dyDescent="0.3">
      <c r="B35" s="45" t="s">
        <v>92</v>
      </c>
      <c r="C35" s="45" t="s">
        <v>69</v>
      </c>
      <c r="D35" s="95">
        <v>17.149999999999999</v>
      </c>
      <c r="E35" s="118" t="s">
        <v>98</v>
      </c>
      <c r="F35" s="119"/>
      <c r="G35" s="118" t="s">
        <v>186</v>
      </c>
      <c r="H35" s="118"/>
      <c r="I35" s="45" t="s">
        <v>86</v>
      </c>
      <c r="J35" s="46">
        <v>9</v>
      </c>
      <c r="L35" s="98">
        <v>16.190000000000001</v>
      </c>
      <c r="M35" s="102">
        <f>D35-L35</f>
        <v>0.9599999999999973</v>
      </c>
      <c r="N35" s="100"/>
      <c r="O35" s="100"/>
    </row>
    <row r="36" spans="2:16" ht="16.5" x14ac:dyDescent="0.3">
      <c r="B36" s="45">
        <v>2</v>
      </c>
      <c r="C36" s="45" t="s">
        <v>68</v>
      </c>
      <c r="D36" s="82">
        <v>17.2</v>
      </c>
      <c r="E36" s="118" t="s">
        <v>187</v>
      </c>
      <c r="F36" s="118"/>
      <c r="G36" s="118" t="s">
        <v>99</v>
      </c>
      <c r="H36" s="119"/>
      <c r="I36" s="45" t="s">
        <v>86</v>
      </c>
      <c r="J36" s="46">
        <v>10</v>
      </c>
      <c r="L36" s="98">
        <v>17.2</v>
      </c>
      <c r="M36" s="103">
        <f t="shared" ref="M36:M56" si="0">D36-L36</f>
        <v>0</v>
      </c>
      <c r="N36" s="100"/>
      <c r="O36" s="100"/>
    </row>
    <row r="37" spans="2:16" ht="16.5" x14ac:dyDescent="0.3">
      <c r="B37" s="45">
        <v>2</v>
      </c>
      <c r="C37" s="45" t="s">
        <v>69</v>
      </c>
      <c r="D37" s="82">
        <v>17.41</v>
      </c>
      <c r="E37" s="118" t="s">
        <v>99</v>
      </c>
      <c r="F37" s="119"/>
      <c r="G37" s="118" t="s">
        <v>187</v>
      </c>
      <c r="H37" s="118"/>
      <c r="I37" s="45" t="s">
        <v>86</v>
      </c>
      <c r="J37" s="46">
        <v>10</v>
      </c>
      <c r="L37" s="98">
        <v>17.41</v>
      </c>
      <c r="M37" s="103">
        <f t="shared" si="0"/>
        <v>0</v>
      </c>
      <c r="N37" s="100"/>
      <c r="O37" s="100"/>
    </row>
    <row r="38" spans="2:16" ht="16.5" x14ac:dyDescent="0.3">
      <c r="B38" s="45" t="s">
        <v>93</v>
      </c>
      <c r="C38" s="45" t="s">
        <v>68</v>
      </c>
      <c r="D38" s="82">
        <v>16.25</v>
      </c>
      <c r="E38" s="118" t="s">
        <v>187</v>
      </c>
      <c r="F38" s="118"/>
      <c r="G38" s="118" t="s">
        <v>98</v>
      </c>
      <c r="H38" s="119"/>
      <c r="I38" s="45" t="s">
        <v>86</v>
      </c>
      <c r="J38" s="46">
        <v>11</v>
      </c>
      <c r="L38" s="98">
        <v>16.25</v>
      </c>
      <c r="M38" s="103">
        <f t="shared" si="0"/>
        <v>0</v>
      </c>
      <c r="N38" s="100"/>
      <c r="O38" s="104"/>
      <c r="P38" s="31"/>
    </row>
    <row r="39" spans="2:16" ht="16.5" x14ac:dyDescent="0.3">
      <c r="B39" s="45" t="s">
        <v>93</v>
      </c>
      <c r="C39" s="45" t="s">
        <v>69</v>
      </c>
      <c r="D39" s="82">
        <v>17.95</v>
      </c>
      <c r="E39" s="118" t="s">
        <v>98</v>
      </c>
      <c r="F39" s="119"/>
      <c r="G39" s="118" t="s">
        <v>187</v>
      </c>
      <c r="H39" s="118"/>
      <c r="I39" s="45" t="s">
        <v>86</v>
      </c>
      <c r="J39" s="46">
        <v>11</v>
      </c>
      <c r="L39" s="98">
        <v>17.95</v>
      </c>
      <c r="M39" s="103">
        <f t="shared" si="0"/>
        <v>0</v>
      </c>
      <c r="N39" s="100"/>
      <c r="O39" s="100"/>
    </row>
    <row r="40" spans="2:16" ht="16.5" x14ac:dyDescent="0.3">
      <c r="B40" s="45" t="s">
        <v>235</v>
      </c>
      <c r="C40" s="45" t="s">
        <v>68</v>
      </c>
      <c r="D40" s="82">
        <v>17.16</v>
      </c>
      <c r="E40" s="119" t="s">
        <v>187</v>
      </c>
      <c r="F40" s="120"/>
      <c r="G40" s="119" t="s">
        <v>99</v>
      </c>
      <c r="H40" s="120"/>
      <c r="I40" s="45" t="s">
        <v>86</v>
      </c>
      <c r="J40" s="46">
        <v>15</v>
      </c>
      <c r="L40" s="98">
        <v>17.16</v>
      </c>
      <c r="M40" s="103">
        <f t="shared" si="0"/>
        <v>0</v>
      </c>
      <c r="N40" s="100"/>
      <c r="O40" s="100"/>
    </row>
    <row r="41" spans="2:16" ht="16.5" x14ac:dyDescent="0.3">
      <c r="B41" s="45" t="s">
        <v>235</v>
      </c>
      <c r="C41" s="45" t="s">
        <v>69</v>
      </c>
      <c r="D41" s="82">
        <v>17.350000000000001</v>
      </c>
      <c r="E41" s="119" t="s">
        <v>99</v>
      </c>
      <c r="F41" s="120"/>
      <c r="G41" s="119" t="s">
        <v>187</v>
      </c>
      <c r="H41" s="120"/>
      <c r="I41" s="45" t="s">
        <v>86</v>
      </c>
      <c r="J41" s="46">
        <v>15</v>
      </c>
      <c r="L41" s="98">
        <v>17.350000000000001</v>
      </c>
      <c r="M41" s="103">
        <f t="shared" si="0"/>
        <v>0</v>
      </c>
      <c r="N41" s="100"/>
      <c r="O41" s="100"/>
    </row>
    <row r="42" spans="2:16" ht="16.5" x14ac:dyDescent="0.3">
      <c r="B42" s="45" t="s">
        <v>287</v>
      </c>
      <c r="C42" s="45" t="s">
        <v>68</v>
      </c>
      <c r="D42" s="82">
        <v>16.21</v>
      </c>
      <c r="E42" s="118" t="s">
        <v>187</v>
      </c>
      <c r="F42" s="118"/>
      <c r="G42" s="118" t="s">
        <v>98</v>
      </c>
      <c r="H42" s="119"/>
      <c r="I42" s="45" t="s">
        <v>86</v>
      </c>
      <c r="J42" s="46">
        <v>16</v>
      </c>
      <c r="L42" s="98">
        <v>16.21</v>
      </c>
      <c r="M42" s="103">
        <f t="shared" si="0"/>
        <v>0</v>
      </c>
      <c r="N42" s="100"/>
      <c r="O42" s="100"/>
    </row>
    <row r="43" spans="2:16" ht="16.5" x14ac:dyDescent="0.3">
      <c r="B43" s="45" t="s">
        <v>287</v>
      </c>
      <c r="C43" s="45" t="s">
        <v>69</v>
      </c>
      <c r="D43" s="95">
        <v>17.89</v>
      </c>
      <c r="E43" s="118" t="s">
        <v>98</v>
      </c>
      <c r="F43" s="119"/>
      <c r="G43" s="118" t="s">
        <v>187</v>
      </c>
      <c r="H43" s="118"/>
      <c r="I43" s="45" t="s">
        <v>86</v>
      </c>
      <c r="J43" s="46">
        <v>16</v>
      </c>
      <c r="L43" s="98">
        <v>17.88</v>
      </c>
      <c r="M43" s="102">
        <f>D43-L43</f>
        <v>1.0000000000001563E-2</v>
      </c>
      <c r="N43" s="100"/>
      <c r="O43" s="100"/>
    </row>
    <row r="44" spans="2:16" ht="16.5" x14ac:dyDescent="0.3">
      <c r="B44" s="45">
        <v>4</v>
      </c>
      <c r="C44" s="45" t="s">
        <v>68</v>
      </c>
      <c r="D44" s="82">
        <v>13.97</v>
      </c>
      <c r="E44" s="121" t="s">
        <v>206</v>
      </c>
      <c r="F44" s="122"/>
      <c r="G44" s="119" t="s">
        <v>188</v>
      </c>
      <c r="H44" s="120"/>
      <c r="I44" s="45" t="s">
        <v>86</v>
      </c>
      <c r="J44" s="46">
        <v>17</v>
      </c>
      <c r="L44" s="98">
        <v>13.97</v>
      </c>
      <c r="M44" s="103">
        <f t="shared" si="0"/>
        <v>0</v>
      </c>
      <c r="N44" s="100"/>
      <c r="O44" s="100"/>
    </row>
    <row r="45" spans="2:16" ht="16.5" x14ac:dyDescent="0.3">
      <c r="B45" s="45">
        <v>4</v>
      </c>
      <c r="C45" s="45" t="s">
        <v>69</v>
      </c>
      <c r="D45" s="82">
        <v>13.45</v>
      </c>
      <c r="E45" s="119" t="s">
        <v>188</v>
      </c>
      <c r="F45" s="120"/>
      <c r="G45" s="121" t="s">
        <v>206</v>
      </c>
      <c r="H45" s="122"/>
      <c r="I45" s="45" t="s">
        <v>86</v>
      </c>
      <c r="J45" s="46">
        <v>17</v>
      </c>
      <c r="L45" s="98">
        <v>13.45</v>
      </c>
      <c r="M45" s="103">
        <f t="shared" si="0"/>
        <v>0</v>
      </c>
      <c r="N45" s="100"/>
      <c r="O45" s="100"/>
    </row>
    <row r="46" spans="2:16" ht="16.5" x14ac:dyDescent="0.3">
      <c r="B46" s="45">
        <v>6</v>
      </c>
      <c r="C46" s="45" t="s">
        <v>68</v>
      </c>
      <c r="D46" s="82">
        <v>14.25</v>
      </c>
      <c r="E46" s="118" t="s">
        <v>186</v>
      </c>
      <c r="F46" s="118"/>
      <c r="G46" s="119" t="s">
        <v>188</v>
      </c>
      <c r="H46" s="120"/>
      <c r="I46" s="45" t="s">
        <v>86</v>
      </c>
      <c r="J46" s="46">
        <v>12</v>
      </c>
      <c r="L46" s="98">
        <v>14.25</v>
      </c>
      <c r="M46" s="103">
        <f t="shared" si="0"/>
        <v>0</v>
      </c>
      <c r="N46" s="100"/>
      <c r="O46" s="100"/>
    </row>
    <row r="47" spans="2:16" ht="16.5" x14ac:dyDescent="0.3">
      <c r="B47" s="45">
        <v>6</v>
      </c>
      <c r="C47" s="45" t="s">
        <v>69</v>
      </c>
      <c r="D47" s="82">
        <v>13.15</v>
      </c>
      <c r="E47" s="118" t="s">
        <v>188</v>
      </c>
      <c r="F47" s="119"/>
      <c r="G47" s="118" t="s">
        <v>186</v>
      </c>
      <c r="H47" s="118"/>
      <c r="I47" s="45" t="s">
        <v>86</v>
      </c>
      <c r="J47" s="46">
        <v>12</v>
      </c>
      <c r="L47" s="98">
        <v>13.15</v>
      </c>
      <c r="M47" s="103">
        <f t="shared" si="0"/>
        <v>0</v>
      </c>
      <c r="N47" s="100"/>
      <c r="O47" s="100"/>
    </row>
    <row r="48" spans="2:16" ht="16.5" x14ac:dyDescent="0.3">
      <c r="B48" s="45" t="s">
        <v>94</v>
      </c>
      <c r="C48" s="45" t="s">
        <v>68</v>
      </c>
      <c r="D48" s="82">
        <v>14.94</v>
      </c>
      <c r="E48" s="118" t="s">
        <v>186</v>
      </c>
      <c r="F48" s="118"/>
      <c r="G48" s="118" t="s">
        <v>98</v>
      </c>
      <c r="H48" s="119"/>
      <c r="I48" s="45" t="s">
        <v>86</v>
      </c>
      <c r="J48" s="46">
        <v>13</v>
      </c>
      <c r="L48" s="98">
        <v>14.94</v>
      </c>
      <c r="M48" s="103">
        <f t="shared" si="0"/>
        <v>0</v>
      </c>
      <c r="N48" s="100"/>
      <c r="O48" s="100"/>
    </row>
    <row r="49" spans="2:15" ht="16.5" x14ac:dyDescent="0.3">
      <c r="B49" s="45" t="s">
        <v>94</v>
      </c>
      <c r="C49" s="45" t="s">
        <v>69</v>
      </c>
      <c r="D49" s="82">
        <v>15.6</v>
      </c>
      <c r="E49" s="118" t="s">
        <v>98</v>
      </c>
      <c r="F49" s="119"/>
      <c r="G49" s="118" t="s">
        <v>186</v>
      </c>
      <c r="H49" s="118"/>
      <c r="I49" s="45" t="s">
        <v>86</v>
      </c>
      <c r="J49" s="46">
        <v>13</v>
      </c>
      <c r="L49" s="98">
        <v>15.6</v>
      </c>
      <c r="M49" s="103">
        <f t="shared" si="0"/>
        <v>0</v>
      </c>
      <c r="N49" s="100"/>
      <c r="O49" s="100"/>
    </row>
    <row r="50" spans="2:15" ht="16.5" x14ac:dyDescent="0.3">
      <c r="B50" s="45" t="s">
        <v>240</v>
      </c>
      <c r="C50" s="45" t="s">
        <v>68</v>
      </c>
      <c r="D50" s="82">
        <v>14.25</v>
      </c>
      <c r="E50" s="118" t="s">
        <v>186</v>
      </c>
      <c r="F50" s="118"/>
      <c r="G50" s="119" t="s">
        <v>188</v>
      </c>
      <c r="H50" s="120"/>
      <c r="I50" s="45" t="s">
        <v>86</v>
      </c>
      <c r="J50" s="46">
        <v>18</v>
      </c>
      <c r="L50" s="98">
        <v>14.25</v>
      </c>
      <c r="M50" s="103">
        <f t="shared" si="0"/>
        <v>0</v>
      </c>
      <c r="N50" s="100"/>
      <c r="O50" s="100"/>
    </row>
    <row r="51" spans="2:15" ht="16.5" x14ac:dyDescent="0.3">
      <c r="B51" s="45" t="s">
        <v>240</v>
      </c>
      <c r="C51" s="45" t="s">
        <v>69</v>
      </c>
      <c r="D51" s="82">
        <v>13.15</v>
      </c>
      <c r="E51" s="119" t="s">
        <v>188</v>
      </c>
      <c r="F51" s="120"/>
      <c r="G51" s="119" t="s">
        <v>144</v>
      </c>
      <c r="H51" s="120"/>
      <c r="I51" s="45" t="s">
        <v>86</v>
      </c>
      <c r="J51" s="46">
        <v>18</v>
      </c>
      <c r="L51" s="98">
        <v>13.15</v>
      </c>
      <c r="M51" s="103">
        <f t="shared" si="0"/>
        <v>0</v>
      </c>
      <c r="N51" s="100"/>
      <c r="O51" s="100"/>
    </row>
    <row r="52" spans="2:15" ht="16.5" x14ac:dyDescent="0.3">
      <c r="B52" s="45" t="s">
        <v>288</v>
      </c>
      <c r="C52" s="45" t="s">
        <v>68</v>
      </c>
      <c r="D52" s="82">
        <v>14.94</v>
      </c>
      <c r="E52" s="118" t="s">
        <v>186</v>
      </c>
      <c r="F52" s="118"/>
      <c r="G52" s="118" t="s">
        <v>98</v>
      </c>
      <c r="H52" s="119"/>
      <c r="I52" s="45" t="s">
        <v>86</v>
      </c>
      <c r="J52" s="46">
        <v>13</v>
      </c>
      <c r="L52" s="98">
        <v>14.94</v>
      </c>
      <c r="M52" s="103">
        <f t="shared" si="0"/>
        <v>0</v>
      </c>
      <c r="N52" s="100"/>
      <c r="O52" s="100"/>
    </row>
    <row r="53" spans="2:15" ht="16.5" x14ac:dyDescent="0.3">
      <c r="B53" s="45" t="s">
        <v>288</v>
      </c>
      <c r="C53" s="45" t="s">
        <v>69</v>
      </c>
      <c r="D53" s="82">
        <v>15.57</v>
      </c>
      <c r="E53" s="118" t="s">
        <v>98</v>
      </c>
      <c r="F53" s="119"/>
      <c r="G53" s="118" t="s">
        <v>186</v>
      </c>
      <c r="H53" s="118"/>
      <c r="I53" s="45" t="s">
        <v>86</v>
      </c>
      <c r="J53" s="46">
        <v>13</v>
      </c>
      <c r="L53" s="98">
        <v>15.57</v>
      </c>
      <c r="M53" s="103">
        <f t="shared" si="0"/>
        <v>0</v>
      </c>
      <c r="N53" s="100"/>
      <c r="O53" s="100"/>
    </row>
    <row r="54" spans="2:15" ht="16.5" x14ac:dyDescent="0.3">
      <c r="B54" s="45">
        <v>8</v>
      </c>
      <c r="C54" s="45" t="s">
        <v>68</v>
      </c>
      <c r="D54" s="95">
        <v>15.09</v>
      </c>
      <c r="E54" s="118" t="s">
        <v>186</v>
      </c>
      <c r="F54" s="118"/>
      <c r="G54" s="119" t="s">
        <v>188</v>
      </c>
      <c r="H54" s="120"/>
      <c r="I54" s="45" t="s">
        <v>86</v>
      </c>
      <c r="J54" s="46">
        <v>14</v>
      </c>
      <c r="L54" s="98">
        <v>15.03</v>
      </c>
      <c r="M54" s="102">
        <f>D54-L54</f>
        <v>6.0000000000000497E-2</v>
      </c>
      <c r="N54" s="100"/>
      <c r="O54" s="100"/>
    </row>
    <row r="55" spans="2:15" ht="16.5" x14ac:dyDescent="0.3">
      <c r="B55" s="45">
        <v>8</v>
      </c>
      <c r="C55" s="45" t="s">
        <v>69</v>
      </c>
      <c r="D55" s="95">
        <v>14.22</v>
      </c>
      <c r="E55" s="119" t="s">
        <v>188</v>
      </c>
      <c r="F55" s="120"/>
      <c r="G55" s="118" t="s">
        <v>186</v>
      </c>
      <c r="H55" s="118"/>
      <c r="I55" s="45" t="s">
        <v>86</v>
      </c>
      <c r="J55" s="46">
        <v>14</v>
      </c>
      <c r="L55" s="98">
        <v>14.17</v>
      </c>
      <c r="M55" s="102">
        <f>D55-L55</f>
        <v>5.0000000000000711E-2</v>
      </c>
      <c r="N55" s="100"/>
      <c r="O55" s="100"/>
    </row>
    <row r="56" spans="2:15" ht="16.5" x14ac:dyDescent="0.3">
      <c r="B56" s="45" t="s">
        <v>233</v>
      </c>
      <c r="C56" s="45" t="s">
        <v>68</v>
      </c>
      <c r="D56" s="83">
        <v>11.85</v>
      </c>
      <c r="E56" s="116" t="s">
        <v>147</v>
      </c>
      <c r="F56" s="117"/>
      <c r="G56" s="116" t="s">
        <v>120</v>
      </c>
      <c r="H56" s="117"/>
      <c r="I56" s="67" t="s">
        <v>86</v>
      </c>
      <c r="J56" s="46">
        <v>19</v>
      </c>
      <c r="L56" s="98">
        <v>11.85</v>
      </c>
      <c r="M56" s="103">
        <f t="shared" si="0"/>
        <v>0</v>
      </c>
      <c r="N56" s="100"/>
      <c r="O56" s="100"/>
    </row>
    <row r="57" spans="2:15" x14ac:dyDescent="0.25">
      <c r="N57" s="24"/>
      <c r="O57" s="24"/>
    </row>
    <row r="58" spans="2:15" x14ac:dyDescent="0.25">
      <c r="N58" s="24"/>
      <c r="O58" s="24"/>
    </row>
  </sheetData>
  <mergeCells count="83"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B26:C26"/>
    <mergeCell ref="B27:C27"/>
    <mergeCell ref="E31:F31"/>
    <mergeCell ref="G31:H31"/>
    <mergeCell ref="E32:F32"/>
    <mergeCell ref="G32:H32"/>
    <mergeCell ref="E41:F41"/>
    <mergeCell ref="G41:H41"/>
    <mergeCell ref="E45:F45"/>
    <mergeCell ref="G45:H45"/>
    <mergeCell ref="E42:F42"/>
    <mergeCell ref="E43:F43"/>
    <mergeCell ref="G42:H42"/>
    <mergeCell ref="G43:H43"/>
    <mergeCell ref="E48:F48"/>
    <mergeCell ref="G48:H48"/>
    <mergeCell ref="E49:F49"/>
    <mergeCell ref="G49:H49"/>
    <mergeCell ref="E44:F44"/>
    <mergeCell ref="G44:H44"/>
    <mergeCell ref="E46:F46"/>
    <mergeCell ref="G46:H46"/>
    <mergeCell ref="E47:F47"/>
    <mergeCell ref="G47:H47"/>
    <mergeCell ref="E52:F52"/>
    <mergeCell ref="G52:H52"/>
    <mergeCell ref="E50:F50"/>
    <mergeCell ref="G50:H50"/>
    <mergeCell ref="E51:F51"/>
    <mergeCell ref="G51:H51"/>
    <mergeCell ref="E56:F56"/>
    <mergeCell ref="G56:H56"/>
    <mergeCell ref="E53:F53"/>
    <mergeCell ref="G53:H53"/>
    <mergeCell ref="E54:F54"/>
    <mergeCell ref="G54:H54"/>
    <mergeCell ref="E55:F55"/>
    <mergeCell ref="G55:H55"/>
  </mergeCells>
  <dataValidations count="2">
    <dataValidation allowBlank="1" showInputMessage="1" showErrorMessage="1" prompt="Nombre de fantasía del servicio" sqref="J31:J55"/>
    <dataValidation allowBlank="1" showInputMessage="1" showErrorMessage="1" prompt="Origen y Destino como LOCALIDAD" sqref="E31:F31 H46:H49 F46:F50 F32:F39 F52:F55 H32:H39 H52:H55 H42:H43 F42:F43 G32:G55 E32:E5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opLeftCell="A10" zoomScale="80" zoomScaleNormal="80" workbookViewId="0">
      <selection activeCell="J23" sqref="J23"/>
    </sheetView>
  </sheetViews>
  <sheetFormatPr baseColWidth="10" defaultRowHeight="15" x14ac:dyDescent="0.25"/>
  <cols>
    <col min="4" max="4" width="43.28515625" customWidth="1"/>
    <col min="5" max="5" width="23.140625" bestFit="1" customWidth="1"/>
    <col min="9" max="9" width="15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41" t="str">
        <f>"DETALLE DEL SERVICIO ("&amp;B5&amp;" - "&amp;C5&amp;")"</f>
        <v>DETALLE DEL SERVICIO (1 - IDA)</v>
      </c>
      <c r="C2" s="141"/>
      <c r="D2" s="141"/>
      <c r="E2" s="141"/>
      <c r="F2" s="141"/>
      <c r="G2" s="141"/>
      <c r="H2" s="141"/>
      <c r="I2" s="14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1</v>
      </c>
      <c r="C5" s="17" t="s">
        <v>0</v>
      </c>
      <c r="D5" s="17" t="str">
        <f>+'Operador PA'!E32</f>
        <v>Archipiélago de Chiloé</v>
      </c>
      <c r="E5" s="17" t="str">
        <f>+'Operador PA'!G32</f>
        <v>Hospital Regional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42" t="s">
        <v>70</v>
      </c>
      <c r="C7" s="142"/>
      <c r="D7" s="143" t="s">
        <v>186</v>
      </c>
      <c r="E7" s="143"/>
      <c r="F7" s="143"/>
      <c r="G7" s="143"/>
      <c r="H7" s="143"/>
      <c r="I7" s="143"/>
    </row>
    <row r="8" spans="2:9" x14ac:dyDescent="0.25">
      <c r="B8" s="142" t="s">
        <v>71</v>
      </c>
      <c r="C8" s="142"/>
      <c r="D8" s="143" t="s">
        <v>188</v>
      </c>
      <c r="E8" s="143"/>
      <c r="F8" s="143"/>
      <c r="G8" s="143"/>
      <c r="H8" s="143"/>
      <c r="I8" s="143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44" t="s">
        <v>72</v>
      </c>
      <c r="C10" s="144"/>
      <c r="D10" s="144"/>
      <c r="E10" s="144"/>
      <c r="F10" s="144"/>
      <c r="H10" s="145" t="s">
        <v>73</v>
      </c>
      <c r="I10" s="145"/>
    </row>
    <row r="11" spans="2:9" x14ac:dyDescent="0.25">
      <c r="B11" s="19" t="s">
        <v>74</v>
      </c>
      <c r="C11" s="144" t="s">
        <v>75</v>
      </c>
      <c r="D11" s="144"/>
      <c r="E11" s="144" t="s">
        <v>76</v>
      </c>
      <c r="F11" s="144"/>
      <c r="H11" s="145"/>
      <c r="I11" s="145"/>
    </row>
    <row r="12" spans="2:9" x14ac:dyDescent="0.25">
      <c r="B12" s="94">
        <v>1</v>
      </c>
      <c r="C12" s="147" t="s">
        <v>299</v>
      </c>
      <c r="D12" s="147"/>
      <c r="E12" s="139" t="s">
        <v>103</v>
      </c>
      <c r="F12" s="139"/>
      <c r="G12" s="21"/>
      <c r="H12" s="146" t="s">
        <v>176</v>
      </c>
      <c r="I12" s="146"/>
    </row>
    <row r="13" spans="2:9" x14ac:dyDescent="0.25">
      <c r="B13" s="94">
        <v>2</v>
      </c>
      <c r="C13" s="147" t="s">
        <v>300</v>
      </c>
      <c r="D13" s="147"/>
      <c r="E13" s="139" t="s">
        <v>103</v>
      </c>
      <c r="F13" s="139"/>
      <c r="G13" s="21"/>
      <c r="H13" s="146" t="s">
        <v>267</v>
      </c>
      <c r="I13" s="146"/>
    </row>
    <row r="14" spans="2:9" x14ac:dyDescent="0.25">
      <c r="B14" s="94">
        <v>3</v>
      </c>
      <c r="C14" s="147" t="s">
        <v>125</v>
      </c>
      <c r="D14" s="147"/>
      <c r="E14" s="139" t="s">
        <v>103</v>
      </c>
      <c r="F14" s="139"/>
      <c r="G14" s="21"/>
      <c r="H14" s="146" t="s">
        <v>177</v>
      </c>
      <c r="I14" s="146"/>
    </row>
    <row r="15" spans="2:9" x14ac:dyDescent="0.25">
      <c r="B15" s="94">
        <v>4</v>
      </c>
      <c r="C15" s="147" t="s">
        <v>301</v>
      </c>
      <c r="D15" s="147"/>
      <c r="E15" s="139" t="s">
        <v>103</v>
      </c>
      <c r="F15" s="139"/>
      <c r="G15" s="21"/>
      <c r="H15" s="146" t="s">
        <v>248</v>
      </c>
      <c r="I15" s="146"/>
    </row>
    <row r="16" spans="2:9" x14ac:dyDescent="0.25">
      <c r="B16" s="94">
        <v>5</v>
      </c>
      <c r="C16" s="138" t="s">
        <v>104</v>
      </c>
      <c r="D16" s="138"/>
      <c r="E16" s="139" t="s">
        <v>103</v>
      </c>
      <c r="F16" s="139"/>
      <c r="G16" s="21"/>
      <c r="H16" s="140" t="s">
        <v>180</v>
      </c>
      <c r="I16" s="140"/>
    </row>
    <row r="17" spans="2:9" x14ac:dyDescent="0.25">
      <c r="B17" s="94">
        <v>6</v>
      </c>
      <c r="C17" s="138" t="s">
        <v>105</v>
      </c>
      <c r="D17" s="138"/>
      <c r="E17" s="139" t="s">
        <v>103</v>
      </c>
      <c r="F17" s="139"/>
      <c r="G17" s="21"/>
      <c r="H17" s="140" t="s">
        <v>268</v>
      </c>
      <c r="I17" s="140"/>
    </row>
    <row r="18" spans="2:9" x14ac:dyDescent="0.25">
      <c r="B18" s="94">
        <v>7</v>
      </c>
      <c r="C18" s="138" t="s">
        <v>106</v>
      </c>
      <c r="D18" s="138"/>
      <c r="E18" s="139" t="s">
        <v>103</v>
      </c>
      <c r="F18" s="139"/>
      <c r="G18" s="21"/>
      <c r="H18" s="140" t="s">
        <v>188</v>
      </c>
      <c r="I18" s="140"/>
    </row>
    <row r="19" spans="2:9" x14ac:dyDescent="0.25">
      <c r="B19" s="94">
        <v>8</v>
      </c>
      <c r="C19" s="138" t="s">
        <v>252</v>
      </c>
      <c r="D19" s="138"/>
      <c r="E19" s="139" t="s">
        <v>103</v>
      </c>
      <c r="F19" s="139"/>
      <c r="G19" s="21"/>
    </row>
    <row r="20" spans="2:9" x14ac:dyDescent="0.25">
      <c r="B20" s="94">
        <v>9</v>
      </c>
      <c r="C20" s="138" t="s">
        <v>251</v>
      </c>
      <c r="D20" s="138"/>
      <c r="E20" s="139" t="s">
        <v>103</v>
      </c>
      <c r="F20" s="139"/>
      <c r="G20" s="21"/>
    </row>
    <row r="21" spans="2:9" x14ac:dyDescent="0.25">
      <c r="B21" s="94">
        <v>10</v>
      </c>
      <c r="C21" s="138" t="s">
        <v>108</v>
      </c>
      <c r="D21" s="138"/>
      <c r="E21" s="139" t="s">
        <v>103</v>
      </c>
      <c r="F21" s="139"/>
      <c r="G21" s="21"/>
    </row>
    <row r="22" spans="2:9" x14ac:dyDescent="0.25">
      <c r="B22" s="94">
        <v>11</v>
      </c>
      <c r="C22" s="138" t="s">
        <v>109</v>
      </c>
      <c r="D22" s="138"/>
      <c r="E22" s="139" t="s">
        <v>103</v>
      </c>
      <c r="F22" s="139"/>
      <c r="G22" s="21"/>
    </row>
    <row r="23" spans="2:9" x14ac:dyDescent="0.25">
      <c r="B23" s="94">
        <v>12</v>
      </c>
      <c r="C23" s="138" t="s">
        <v>110</v>
      </c>
      <c r="D23" s="138"/>
      <c r="E23" s="139" t="s">
        <v>103</v>
      </c>
      <c r="F23" s="139"/>
      <c r="G23" s="21"/>
    </row>
    <row r="24" spans="2:9" x14ac:dyDescent="0.25">
      <c r="B24" s="94">
        <v>13</v>
      </c>
      <c r="C24" s="138" t="s">
        <v>111</v>
      </c>
      <c r="D24" s="138"/>
      <c r="E24" s="139" t="s">
        <v>103</v>
      </c>
      <c r="F24" s="139"/>
      <c r="G24" s="21"/>
    </row>
    <row r="25" spans="2:9" x14ac:dyDescent="0.25">
      <c r="B25" s="94">
        <v>14</v>
      </c>
      <c r="C25" s="96" t="s">
        <v>197</v>
      </c>
      <c r="D25" s="96"/>
      <c r="E25" s="139" t="s">
        <v>103</v>
      </c>
      <c r="F25" s="139"/>
      <c r="G25" s="21"/>
      <c r="H25" s="15"/>
      <c r="I25" s="15"/>
    </row>
    <row r="26" spans="2:9" x14ac:dyDescent="0.25">
      <c r="B26" s="94">
        <v>15</v>
      </c>
      <c r="C26" s="138" t="s">
        <v>113</v>
      </c>
      <c r="D26" s="138"/>
      <c r="E26" s="139" t="s">
        <v>103</v>
      </c>
      <c r="F26" s="139"/>
      <c r="G26" s="21"/>
      <c r="H26" s="15"/>
      <c r="I26" s="15"/>
    </row>
    <row r="27" spans="2:9" x14ac:dyDescent="0.25">
      <c r="B27" s="94">
        <v>16</v>
      </c>
      <c r="C27" s="138" t="s">
        <v>114</v>
      </c>
      <c r="D27" s="138"/>
      <c r="E27" s="139" t="s">
        <v>103</v>
      </c>
      <c r="F27" s="139"/>
      <c r="G27" s="21"/>
      <c r="H27" s="15"/>
      <c r="I27" s="15"/>
    </row>
    <row r="28" spans="2:9" x14ac:dyDescent="0.25">
      <c r="B28" s="94">
        <v>17</v>
      </c>
      <c r="C28" s="138" t="s">
        <v>115</v>
      </c>
      <c r="D28" s="138"/>
      <c r="E28" s="139" t="s">
        <v>103</v>
      </c>
      <c r="F28" s="139"/>
      <c r="G28" s="21"/>
      <c r="H28" s="15"/>
      <c r="I28" s="15"/>
    </row>
    <row r="29" spans="2:9" x14ac:dyDescent="0.25">
      <c r="B29" s="94">
        <v>18</v>
      </c>
      <c r="C29" s="138" t="s">
        <v>116</v>
      </c>
      <c r="D29" s="138"/>
      <c r="E29" s="139" t="s">
        <v>103</v>
      </c>
      <c r="F29" s="139"/>
      <c r="G29" s="21"/>
      <c r="H29" s="15"/>
      <c r="I29" s="15"/>
    </row>
    <row r="30" spans="2:9" x14ac:dyDescent="0.25">
      <c r="B30" s="94">
        <v>19</v>
      </c>
      <c r="C30" s="138" t="s">
        <v>253</v>
      </c>
      <c r="D30" s="138"/>
      <c r="E30" s="139" t="s">
        <v>103</v>
      </c>
      <c r="F30" s="139"/>
      <c r="G30" s="21"/>
    </row>
    <row r="31" spans="2:9" x14ac:dyDescent="0.25">
      <c r="B31" s="94">
        <v>20</v>
      </c>
      <c r="C31" s="138" t="s">
        <v>117</v>
      </c>
      <c r="D31" s="138"/>
      <c r="E31" s="139" t="s">
        <v>103</v>
      </c>
      <c r="F31" s="139"/>
      <c r="G31" s="21"/>
    </row>
    <row r="32" spans="2:9" x14ac:dyDescent="0.25">
      <c r="B32" s="94">
        <v>21</v>
      </c>
      <c r="C32" s="138" t="s">
        <v>118</v>
      </c>
      <c r="D32" s="138"/>
      <c r="E32" s="139" t="s">
        <v>103</v>
      </c>
      <c r="F32" s="139"/>
      <c r="G32" s="15"/>
    </row>
    <row r="33" spans="1:7" x14ac:dyDescent="0.25">
      <c r="B33" s="94">
        <v>22</v>
      </c>
      <c r="C33" s="138" t="s">
        <v>119</v>
      </c>
      <c r="D33" s="138"/>
      <c r="E33" s="139" t="s">
        <v>103</v>
      </c>
      <c r="F33" s="139"/>
      <c r="G33" s="15"/>
    </row>
    <row r="34" spans="1:7" x14ac:dyDescent="0.25">
      <c r="A34" s="30"/>
      <c r="B34" s="94">
        <v>23</v>
      </c>
      <c r="C34" s="138" t="s">
        <v>253</v>
      </c>
      <c r="D34" s="138"/>
      <c r="E34" s="139" t="s">
        <v>103</v>
      </c>
      <c r="F34" s="139"/>
      <c r="G34" s="2"/>
    </row>
    <row r="35" spans="1:7" x14ac:dyDescent="0.25">
      <c r="A35" s="30"/>
      <c r="B35" s="94">
        <v>24</v>
      </c>
      <c r="C35" s="138" t="s">
        <v>120</v>
      </c>
      <c r="D35" s="138"/>
      <c r="E35" s="139" t="s">
        <v>103</v>
      </c>
      <c r="F35" s="139"/>
      <c r="G35" s="30"/>
    </row>
    <row r="36" spans="1:7" x14ac:dyDescent="0.25">
      <c r="A36" s="30"/>
      <c r="B36" s="94">
        <v>25</v>
      </c>
      <c r="C36" s="138" t="s">
        <v>188</v>
      </c>
      <c r="D36" s="138"/>
      <c r="E36" s="139" t="s">
        <v>103</v>
      </c>
      <c r="F36" s="139"/>
      <c r="G36" s="30"/>
    </row>
    <row r="37" spans="1:7" x14ac:dyDescent="0.25">
      <c r="A37" s="30"/>
      <c r="B37" s="30"/>
      <c r="C37" s="30"/>
      <c r="D37" s="30"/>
      <c r="E37" s="30"/>
      <c r="F37" s="30"/>
      <c r="G37" s="30"/>
    </row>
  </sheetData>
  <mergeCells count="65">
    <mergeCell ref="C27:D27"/>
    <mergeCell ref="C32:D32"/>
    <mergeCell ref="C33:D33"/>
    <mergeCell ref="C22:D22"/>
    <mergeCell ref="C23:D23"/>
    <mergeCell ref="C24:D24"/>
    <mergeCell ref="C26:D26"/>
    <mergeCell ref="H15:I15"/>
    <mergeCell ref="C12:D12"/>
    <mergeCell ref="E12:F12"/>
    <mergeCell ref="H12:I12"/>
    <mergeCell ref="C13:D13"/>
    <mergeCell ref="E13:F13"/>
    <mergeCell ref="H13:I13"/>
    <mergeCell ref="C14:D14"/>
    <mergeCell ref="E14:F14"/>
    <mergeCell ref="C16:D16"/>
    <mergeCell ref="C17:D17"/>
    <mergeCell ref="C18:D18"/>
    <mergeCell ref="C19:D19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4:I14"/>
    <mergeCell ref="C15:D15"/>
    <mergeCell ref="E15:F15"/>
    <mergeCell ref="E22:F22"/>
    <mergeCell ref="E21:F21"/>
    <mergeCell ref="H16:I16"/>
    <mergeCell ref="H17:I17"/>
    <mergeCell ref="E19:F19"/>
    <mergeCell ref="E18:F18"/>
    <mergeCell ref="E16:F16"/>
    <mergeCell ref="E17:F17"/>
    <mergeCell ref="H18:I18"/>
    <mergeCell ref="E30:F30"/>
    <mergeCell ref="E29:F29"/>
    <mergeCell ref="E28:F28"/>
    <mergeCell ref="E23:F23"/>
    <mergeCell ref="E27:F27"/>
    <mergeCell ref="E26:F26"/>
    <mergeCell ref="E25:F25"/>
    <mergeCell ref="E24:F24"/>
    <mergeCell ref="C36:D36"/>
    <mergeCell ref="C35:D35"/>
    <mergeCell ref="C34:D34"/>
    <mergeCell ref="E20:F20"/>
    <mergeCell ref="C21:D21"/>
    <mergeCell ref="C20:D20"/>
    <mergeCell ref="E36:F36"/>
    <mergeCell ref="C31:D31"/>
    <mergeCell ref="C30:D30"/>
    <mergeCell ref="C29:D29"/>
    <mergeCell ref="C28:D28"/>
    <mergeCell ref="E35:F35"/>
    <mergeCell ref="E34:F34"/>
    <mergeCell ref="E33:F33"/>
    <mergeCell ref="E32:F32"/>
    <mergeCell ref="E31:F31"/>
  </mergeCells>
  <conditionalFormatting sqref="D7:I8">
    <cfRule type="expression" dxfId="168" priority="6">
      <formula>D7=""</formula>
    </cfRule>
  </conditionalFormatting>
  <conditionalFormatting sqref="D5">
    <cfRule type="expression" dxfId="167" priority="5">
      <formula>D5=""</formula>
    </cfRule>
  </conditionalFormatting>
  <conditionalFormatting sqref="B5">
    <cfRule type="expression" dxfId="166" priority="2">
      <formula>B5=""</formula>
    </cfRule>
  </conditionalFormatting>
  <conditionalFormatting sqref="C5">
    <cfRule type="expression" dxfId="165" priority="3">
      <formula>C5=""</formula>
    </cfRule>
  </conditionalFormatting>
  <conditionalFormatting sqref="E5">
    <cfRule type="expression" dxfId="164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I38"/>
  <sheetViews>
    <sheetView topLeftCell="A10" zoomScale="80" zoomScaleNormal="80" workbookViewId="0">
      <selection activeCell="J29" sqref="J29"/>
    </sheetView>
  </sheetViews>
  <sheetFormatPr baseColWidth="10" defaultRowHeight="15" x14ac:dyDescent="0.25"/>
  <cols>
    <col min="4" max="4" width="38.5703125" customWidth="1"/>
    <col min="5" max="5" width="24.1406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41" t="str">
        <f>"DETALLE DEL SERVICIO ("&amp;B5&amp;" - "&amp;C5&amp;")"</f>
        <v>DETALLE DEL SERVICIO (1 - REGRESO)</v>
      </c>
      <c r="C2" s="141"/>
      <c r="D2" s="141"/>
      <c r="E2" s="141"/>
      <c r="F2" s="141"/>
      <c r="G2" s="141"/>
      <c r="H2" s="141"/>
      <c r="I2" s="14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1</v>
      </c>
      <c r="C5" s="17" t="s">
        <v>77</v>
      </c>
      <c r="D5" s="17" t="str">
        <f>+'Operador PA'!E33</f>
        <v>Hospital Regional</v>
      </c>
      <c r="E5" s="17" t="str">
        <f>+'Operador PA'!G33</f>
        <v>Archipiélago de Chiloé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42" t="s">
        <v>70</v>
      </c>
      <c r="C7" s="142"/>
      <c r="D7" s="150" t="s">
        <v>188</v>
      </c>
      <c r="E7" s="150"/>
      <c r="F7" s="150"/>
      <c r="G7" s="150"/>
      <c r="H7" s="150"/>
      <c r="I7" s="150"/>
    </row>
    <row r="8" spans="2:9" x14ac:dyDescent="0.25">
      <c r="B8" s="142" t="s">
        <v>71</v>
      </c>
      <c r="C8" s="142"/>
      <c r="D8" s="150" t="s">
        <v>186</v>
      </c>
      <c r="E8" s="150"/>
      <c r="F8" s="150"/>
      <c r="G8" s="150"/>
      <c r="H8" s="150"/>
      <c r="I8" s="150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48" t="s">
        <v>72</v>
      </c>
      <c r="C10" s="148"/>
      <c r="D10" s="148"/>
      <c r="E10" s="148"/>
      <c r="F10" s="148"/>
      <c r="H10" s="149" t="s">
        <v>73</v>
      </c>
      <c r="I10" s="149"/>
    </row>
    <row r="11" spans="2:9" x14ac:dyDescent="0.25">
      <c r="B11" s="93" t="s">
        <v>74</v>
      </c>
      <c r="C11" s="148" t="s">
        <v>75</v>
      </c>
      <c r="D11" s="148"/>
      <c r="E11" s="148" t="s">
        <v>76</v>
      </c>
      <c r="F11" s="148"/>
      <c r="H11" s="149"/>
      <c r="I11" s="149"/>
    </row>
    <row r="12" spans="2:9" x14ac:dyDescent="0.25">
      <c r="B12" s="94">
        <v>1</v>
      </c>
      <c r="C12" s="138" t="s">
        <v>188</v>
      </c>
      <c r="D12" s="138"/>
      <c r="E12" s="139" t="s">
        <v>103</v>
      </c>
      <c r="F12" s="139"/>
      <c r="G12" s="21"/>
      <c r="H12" s="140" t="s">
        <v>188</v>
      </c>
      <c r="I12" s="140"/>
    </row>
    <row r="13" spans="2:9" x14ac:dyDescent="0.25">
      <c r="B13" s="94">
        <v>2</v>
      </c>
      <c r="C13" s="138" t="s">
        <v>254</v>
      </c>
      <c r="D13" s="138"/>
      <c r="E13" s="139" t="s">
        <v>103</v>
      </c>
      <c r="F13" s="139"/>
      <c r="G13" s="21"/>
      <c r="H13" s="140" t="s">
        <v>268</v>
      </c>
      <c r="I13" s="140"/>
    </row>
    <row r="14" spans="2:9" x14ac:dyDescent="0.25">
      <c r="B14" s="94">
        <v>3</v>
      </c>
      <c r="C14" s="138" t="s">
        <v>121</v>
      </c>
      <c r="D14" s="138"/>
      <c r="E14" s="139" t="s">
        <v>103</v>
      </c>
      <c r="F14" s="139"/>
      <c r="G14" s="21"/>
      <c r="H14" s="140" t="s">
        <v>269</v>
      </c>
      <c r="I14" s="140"/>
    </row>
    <row r="15" spans="2:9" x14ac:dyDescent="0.25">
      <c r="B15" s="94">
        <v>4</v>
      </c>
      <c r="C15" s="138" t="s">
        <v>118</v>
      </c>
      <c r="D15" s="138"/>
      <c r="E15" s="139" t="s">
        <v>103</v>
      </c>
      <c r="F15" s="139"/>
      <c r="G15" s="21"/>
      <c r="H15" s="146" t="s">
        <v>248</v>
      </c>
      <c r="I15" s="146"/>
    </row>
    <row r="16" spans="2:9" x14ac:dyDescent="0.25">
      <c r="B16" s="94">
        <v>5</v>
      </c>
      <c r="C16" s="138" t="s">
        <v>117</v>
      </c>
      <c r="D16" s="138"/>
      <c r="E16" s="139" t="s">
        <v>103</v>
      </c>
      <c r="F16" s="139"/>
      <c r="G16" s="21"/>
      <c r="H16" s="146" t="s">
        <v>177</v>
      </c>
      <c r="I16" s="146"/>
    </row>
    <row r="17" spans="2:9" x14ac:dyDescent="0.25">
      <c r="B17" s="94">
        <v>6</v>
      </c>
      <c r="C17" s="138" t="s">
        <v>255</v>
      </c>
      <c r="D17" s="138"/>
      <c r="E17" s="139" t="s">
        <v>103</v>
      </c>
      <c r="F17" s="139"/>
      <c r="G17" s="21"/>
      <c r="H17" s="146" t="s">
        <v>270</v>
      </c>
      <c r="I17" s="146"/>
    </row>
    <row r="18" spans="2:9" x14ac:dyDescent="0.25">
      <c r="B18" s="94">
        <v>7</v>
      </c>
      <c r="C18" s="138" t="s">
        <v>116</v>
      </c>
      <c r="D18" s="138"/>
      <c r="E18" s="139" t="s">
        <v>103</v>
      </c>
      <c r="F18" s="139"/>
      <c r="H18" s="146" t="s">
        <v>176</v>
      </c>
      <c r="I18" s="146"/>
    </row>
    <row r="19" spans="2:9" x14ac:dyDescent="0.25">
      <c r="B19" s="94">
        <v>8</v>
      </c>
      <c r="C19" s="138" t="s">
        <v>115</v>
      </c>
      <c r="D19" s="138"/>
      <c r="E19" s="139" t="s">
        <v>103</v>
      </c>
      <c r="F19" s="139"/>
    </row>
    <row r="20" spans="2:9" x14ac:dyDescent="0.25">
      <c r="B20" s="94">
        <v>9</v>
      </c>
      <c r="C20" s="138" t="s">
        <v>122</v>
      </c>
      <c r="D20" s="138"/>
      <c r="E20" s="139" t="s">
        <v>103</v>
      </c>
      <c r="F20" s="139"/>
    </row>
    <row r="21" spans="2:9" x14ac:dyDescent="0.25">
      <c r="B21" s="94">
        <v>10</v>
      </c>
      <c r="C21" s="138" t="s">
        <v>123</v>
      </c>
      <c r="D21" s="138"/>
      <c r="E21" s="139" t="s">
        <v>103</v>
      </c>
      <c r="F21" s="139"/>
    </row>
    <row r="22" spans="2:9" x14ac:dyDescent="0.25">
      <c r="B22" s="94">
        <v>11</v>
      </c>
      <c r="C22" s="138" t="s">
        <v>124</v>
      </c>
      <c r="D22" s="138"/>
      <c r="E22" s="139" t="s">
        <v>103</v>
      </c>
      <c r="F22" s="139"/>
    </row>
    <row r="23" spans="2:9" x14ac:dyDescent="0.25">
      <c r="B23" s="94">
        <v>12</v>
      </c>
      <c r="C23" s="138" t="s">
        <v>125</v>
      </c>
      <c r="D23" s="138"/>
      <c r="E23" s="139" t="s">
        <v>103</v>
      </c>
      <c r="F23" s="139"/>
    </row>
    <row r="24" spans="2:9" x14ac:dyDescent="0.25">
      <c r="B24" s="94">
        <v>13</v>
      </c>
      <c r="C24" s="138" t="s">
        <v>126</v>
      </c>
      <c r="D24" s="138"/>
      <c r="E24" s="139" t="s">
        <v>103</v>
      </c>
      <c r="F24" s="139"/>
    </row>
    <row r="25" spans="2:9" x14ac:dyDescent="0.25">
      <c r="B25" s="94">
        <v>14</v>
      </c>
      <c r="C25" s="138" t="s">
        <v>127</v>
      </c>
      <c r="D25" s="138"/>
      <c r="E25" s="139" t="s">
        <v>103</v>
      </c>
      <c r="F25" s="139"/>
    </row>
    <row r="26" spans="2:9" x14ac:dyDescent="0.25">
      <c r="B26" s="94">
        <v>15</v>
      </c>
      <c r="C26" s="138" t="s">
        <v>143</v>
      </c>
      <c r="D26" s="138"/>
      <c r="E26" s="139" t="s">
        <v>103</v>
      </c>
      <c r="F26" s="139"/>
    </row>
    <row r="27" spans="2:9" x14ac:dyDescent="0.25">
      <c r="B27" s="94">
        <v>16</v>
      </c>
      <c r="C27" s="138" t="s">
        <v>129</v>
      </c>
      <c r="D27" s="138"/>
      <c r="E27" s="139" t="s">
        <v>103</v>
      </c>
      <c r="F27" s="139"/>
    </row>
    <row r="28" spans="2:9" x14ac:dyDescent="0.25">
      <c r="B28" s="94">
        <v>17</v>
      </c>
      <c r="C28" s="138" t="s">
        <v>256</v>
      </c>
      <c r="D28" s="138"/>
      <c r="E28" s="139" t="s">
        <v>103</v>
      </c>
      <c r="F28" s="139"/>
    </row>
    <row r="29" spans="2:9" x14ac:dyDescent="0.25">
      <c r="B29" s="94">
        <v>18</v>
      </c>
      <c r="C29" s="138" t="s">
        <v>257</v>
      </c>
      <c r="D29" s="138"/>
      <c r="E29" s="139" t="s">
        <v>103</v>
      </c>
      <c r="F29" s="139"/>
    </row>
    <row r="30" spans="2:9" x14ac:dyDescent="0.25">
      <c r="B30" s="94">
        <v>19</v>
      </c>
      <c r="C30" s="138" t="s">
        <v>106</v>
      </c>
      <c r="D30" s="138"/>
      <c r="E30" s="139" t="s">
        <v>103</v>
      </c>
      <c r="F30" s="139"/>
    </row>
    <row r="31" spans="2:9" x14ac:dyDescent="0.25">
      <c r="B31" s="94">
        <v>20</v>
      </c>
      <c r="C31" s="138" t="s">
        <v>130</v>
      </c>
      <c r="D31" s="138"/>
      <c r="E31" s="139" t="s">
        <v>103</v>
      </c>
      <c r="F31" s="139"/>
    </row>
    <row r="32" spans="2:9" x14ac:dyDescent="0.25">
      <c r="B32" s="94">
        <v>21</v>
      </c>
      <c r="C32" s="138" t="s">
        <v>104</v>
      </c>
      <c r="D32" s="138"/>
      <c r="E32" s="139" t="s">
        <v>103</v>
      </c>
      <c r="F32" s="139"/>
    </row>
    <row r="33" spans="2:7" x14ac:dyDescent="0.25">
      <c r="B33" s="94">
        <v>22</v>
      </c>
      <c r="C33" s="147" t="s">
        <v>301</v>
      </c>
      <c r="D33" s="147"/>
      <c r="E33" s="139" t="s">
        <v>103</v>
      </c>
      <c r="F33" s="139"/>
    </row>
    <row r="34" spans="2:7" x14ac:dyDescent="0.25">
      <c r="B34" s="94">
        <v>23</v>
      </c>
      <c r="C34" s="147" t="s">
        <v>125</v>
      </c>
      <c r="D34" s="147"/>
      <c r="E34" s="139" t="s">
        <v>103</v>
      </c>
      <c r="F34" s="139"/>
      <c r="G34" s="30"/>
    </row>
    <row r="35" spans="2:7" x14ac:dyDescent="0.25">
      <c r="B35" s="94">
        <v>24</v>
      </c>
      <c r="C35" s="147" t="s">
        <v>300</v>
      </c>
      <c r="D35" s="147"/>
      <c r="E35" s="139" t="s">
        <v>103</v>
      </c>
      <c r="F35" s="139"/>
      <c r="G35" s="30"/>
    </row>
    <row r="36" spans="2:7" x14ac:dyDescent="0.25">
      <c r="B36" s="94">
        <v>25</v>
      </c>
      <c r="C36" s="147" t="s">
        <v>299</v>
      </c>
      <c r="D36" s="147"/>
      <c r="E36" s="139" t="s">
        <v>103</v>
      </c>
      <c r="F36" s="139"/>
      <c r="G36" s="30"/>
    </row>
    <row r="37" spans="2:7" x14ac:dyDescent="0.25">
      <c r="B37" s="30"/>
      <c r="C37" s="30"/>
      <c r="D37" s="30"/>
      <c r="E37" s="30"/>
      <c r="F37" s="30"/>
      <c r="G37" s="30"/>
    </row>
    <row r="38" spans="2:7" x14ac:dyDescent="0.25">
      <c r="B38" s="30"/>
      <c r="C38" s="30"/>
      <c r="D38" s="30"/>
      <c r="E38" s="30"/>
      <c r="F38" s="30"/>
      <c r="G38" s="30"/>
    </row>
  </sheetData>
  <mergeCells count="66">
    <mergeCell ref="E36:F36"/>
    <mergeCell ref="C25:D25"/>
    <mergeCell ref="C24:D24"/>
    <mergeCell ref="C23:D23"/>
    <mergeCell ref="C22:D22"/>
    <mergeCell ref="E35:F35"/>
    <mergeCell ref="C30:D30"/>
    <mergeCell ref="C29:D29"/>
    <mergeCell ref="C28:D28"/>
    <mergeCell ref="C27:D27"/>
    <mergeCell ref="C26:D26"/>
    <mergeCell ref="C36:D36"/>
    <mergeCell ref="C35:D35"/>
    <mergeCell ref="C33:D33"/>
    <mergeCell ref="C32:D32"/>
    <mergeCell ref="C31:D31"/>
    <mergeCell ref="H12:I12"/>
    <mergeCell ref="H13:I13"/>
    <mergeCell ref="H18:I18"/>
    <mergeCell ref="H17:I17"/>
    <mergeCell ref="H16:I16"/>
    <mergeCell ref="H15:I15"/>
    <mergeCell ref="H14:I14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C13:D13"/>
    <mergeCell ref="E13:F13"/>
    <mergeCell ref="C14:D14"/>
    <mergeCell ref="E14:F14"/>
    <mergeCell ref="C15:D15"/>
    <mergeCell ref="E15:F15"/>
    <mergeCell ref="E20:F20"/>
    <mergeCell ref="E21:F21"/>
    <mergeCell ref="C16:D16"/>
    <mergeCell ref="E16:F16"/>
    <mergeCell ref="C17:D17"/>
    <mergeCell ref="E17:F17"/>
    <mergeCell ref="E18:F18"/>
    <mergeCell ref="E19:F19"/>
    <mergeCell ref="C20:D20"/>
    <mergeCell ref="C21:D21"/>
    <mergeCell ref="C19:D19"/>
    <mergeCell ref="C18:D18"/>
    <mergeCell ref="E22:F22"/>
    <mergeCell ref="E34:F34"/>
    <mergeCell ref="E33:F33"/>
    <mergeCell ref="E27:F27"/>
    <mergeCell ref="E32:F32"/>
    <mergeCell ref="E31:F31"/>
    <mergeCell ref="E30:F30"/>
    <mergeCell ref="E29:F29"/>
    <mergeCell ref="E28:F28"/>
    <mergeCell ref="C34:D34"/>
    <mergeCell ref="E26:F26"/>
    <mergeCell ref="E25:F25"/>
    <mergeCell ref="E24:F24"/>
    <mergeCell ref="E23:F23"/>
  </mergeCells>
  <conditionalFormatting sqref="D7:I8">
    <cfRule type="expression" dxfId="163" priority="7">
      <formula>D7=""</formula>
    </cfRule>
  </conditionalFormatting>
  <conditionalFormatting sqref="B5">
    <cfRule type="expression" dxfId="162" priority="3">
      <formula>B5=""</formula>
    </cfRule>
  </conditionalFormatting>
  <conditionalFormatting sqref="C5">
    <cfRule type="expression" dxfId="161" priority="4">
      <formula>C5=""</formula>
    </cfRule>
  </conditionalFormatting>
  <conditionalFormatting sqref="D5">
    <cfRule type="expression" dxfId="160" priority="2">
      <formula>D5=""</formula>
    </cfRule>
  </conditionalFormatting>
  <conditionalFormatting sqref="E5">
    <cfRule type="expression" dxfId="159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63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37"/>
  <sheetViews>
    <sheetView topLeftCell="A16" zoomScale="80" zoomScaleNormal="80" workbookViewId="0">
      <selection activeCell="H26" sqref="H26"/>
    </sheetView>
  </sheetViews>
  <sheetFormatPr baseColWidth="10" defaultRowHeight="15" x14ac:dyDescent="0.25"/>
  <cols>
    <col min="4" max="4" width="34.28515625" customWidth="1"/>
    <col min="5" max="5" width="26.1406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41" t="str">
        <f>"DETALLE DEL SERVICIO ("&amp;B5&amp;" - "&amp;C5&amp;")"</f>
        <v>DETALLE DEL SERVICIO (1VN - IDA)</v>
      </c>
      <c r="C2" s="141"/>
      <c r="D2" s="141"/>
      <c r="E2" s="141"/>
      <c r="F2" s="141"/>
      <c r="G2" s="141"/>
      <c r="H2" s="141"/>
      <c r="I2" s="14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 t="s">
        <v>92</v>
      </c>
      <c r="C5" s="17" t="s">
        <v>0</v>
      </c>
      <c r="D5" s="17" t="str">
        <f>'Operador PA'!E34</f>
        <v>Archipiélago de Chiloé</v>
      </c>
      <c r="E5" s="17" t="str">
        <f>'Operador PA'!G34</f>
        <v>Universidad de Magallanes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42" t="s">
        <v>70</v>
      </c>
      <c r="C7" s="142"/>
      <c r="D7" s="150" t="s">
        <v>186</v>
      </c>
      <c r="E7" s="150"/>
      <c r="F7" s="150"/>
      <c r="G7" s="150"/>
      <c r="H7" s="150"/>
      <c r="I7" s="150"/>
    </row>
    <row r="8" spans="2:9" x14ac:dyDescent="0.25">
      <c r="B8" s="142" t="s">
        <v>71</v>
      </c>
      <c r="C8" s="142"/>
      <c r="D8" s="150" t="s">
        <v>98</v>
      </c>
      <c r="E8" s="150"/>
      <c r="F8" s="150"/>
      <c r="G8" s="150"/>
      <c r="H8" s="150"/>
      <c r="I8" s="150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44" t="s">
        <v>72</v>
      </c>
      <c r="C10" s="144"/>
      <c r="D10" s="144"/>
      <c r="E10" s="144"/>
      <c r="F10" s="144"/>
      <c r="H10" s="145" t="s">
        <v>73</v>
      </c>
      <c r="I10" s="145"/>
    </row>
    <row r="11" spans="2:9" x14ac:dyDescent="0.25">
      <c r="B11" s="23" t="s">
        <v>74</v>
      </c>
      <c r="C11" s="144" t="s">
        <v>75</v>
      </c>
      <c r="D11" s="144"/>
      <c r="E11" s="144" t="s">
        <v>76</v>
      </c>
      <c r="F11" s="144"/>
      <c r="H11" s="145"/>
      <c r="I11" s="145"/>
    </row>
    <row r="12" spans="2:9" x14ac:dyDescent="0.25">
      <c r="B12" s="20">
        <v>1</v>
      </c>
      <c r="C12" s="147" t="s">
        <v>299</v>
      </c>
      <c r="D12" s="147"/>
      <c r="E12" s="156" t="s">
        <v>103</v>
      </c>
      <c r="F12" s="156"/>
      <c r="G12" s="21"/>
      <c r="H12" s="146" t="s">
        <v>186</v>
      </c>
      <c r="I12" s="146"/>
    </row>
    <row r="13" spans="2:9" x14ac:dyDescent="0.25">
      <c r="B13" s="20">
        <v>2</v>
      </c>
      <c r="C13" s="147" t="s">
        <v>300</v>
      </c>
      <c r="D13" s="147"/>
      <c r="E13" s="156" t="s">
        <v>103</v>
      </c>
      <c r="F13" s="156"/>
      <c r="G13" s="21"/>
      <c r="H13" s="146" t="s">
        <v>270</v>
      </c>
      <c r="I13" s="146"/>
    </row>
    <row r="14" spans="2:9" x14ac:dyDescent="0.25">
      <c r="B14" s="20">
        <v>3</v>
      </c>
      <c r="C14" s="147" t="s">
        <v>125</v>
      </c>
      <c r="D14" s="147"/>
      <c r="E14" s="156" t="s">
        <v>103</v>
      </c>
      <c r="F14" s="156"/>
      <c r="G14" s="21"/>
      <c r="H14" s="146" t="s">
        <v>177</v>
      </c>
      <c r="I14" s="146"/>
    </row>
    <row r="15" spans="2:9" x14ac:dyDescent="0.25">
      <c r="B15" s="20">
        <v>4</v>
      </c>
      <c r="C15" s="147" t="s">
        <v>301</v>
      </c>
      <c r="D15" s="147"/>
      <c r="E15" s="156" t="s">
        <v>103</v>
      </c>
      <c r="F15" s="156"/>
      <c r="G15" s="21"/>
      <c r="H15" s="146" t="s">
        <v>180</v>
      </c>
      <c r="I15" s="146"/>
    </row>
    <row r="16" spans="2:9" x14ac:dyDescent="0.25">
      <c r="B16" s="20">
        <v>5</v>
      </c>
      <c r="C16" s="138" t="s">
        <v>104</v>
      </c>
      <c r="D16" s="138"/>
      <c r="E16" s="156" t="s">
        <v>103</v>
      </c>
      <c r="F16" s="156"/>
      <c r="G16" s="21"/>
      <c r="H16" s="140" t="s">
        <v>268</v>
      </c>
      <c r="I16" s="140"/>
    </row>
    <row r="17" spans="2:9" x14ac:dyDescent="0.25">
      <c r="B17" s="28">
        <v>6</v>
      </c>
      <c r="C17" s="138" t="s">
        <v>105</v>
      </c>
      <c r="D17" s="138"/>
      <c r="E17" s="139" t="s">
        <v>103</v>
      </c>
      <c r="F17" s="139"/>
      <c r="G17" s="21"/>
      <c r="H17" s="140" t="s">
        <v>188</v>
      </c>
      <c r="I17" s="140"/>
    </row>
    <row r="18" spans="2:9" x14ac:dyDescent="0.25">
      <c r="B18" s="28">
        <v>7</v>
      </c>
      <c r="C18" s="138" t="s">
        <v>106</v>
      </c>
      <c r="D18" s="138"/>
      <c r="E18" s="139" t="s">
        <v>103</v>
      </c>
      <c r="F18" s="139"/>
      <c r="H18" s="140" t="s">
        <v>247</v>
      </c>
      <c r="I18" s="140"/>
    </row>
    <row r="19" spans="2:9" x14ac:dyDescent="0.25">
      <c r="B19" s="28">
        <v>8</v>
      </c>
      <c r="C19" s="138" t="s">
        <v>252</v>
      </c>
      <c r="D19" s="138"/>
      <c r="E19" s="139" t="s">
        <v>103</v>
      </c>
      <c r="F19" s="139"/>
    </row>
    <row r="20" spans="2:9" x14ac:dyDescent="0.25">
      <c r="B20" s="28">
        <v>9</v>
      </c>
      <c r="C20" s="138" t="s">
        <v>251</v>
      </c>
      <c r="D20" s="138"/>
      <c r="E20" s="139" t="s">
        <v>103</v>
      </c>
      <c r="F20" s="139"/>
    </row>
    <row r="21" spans="2:9" x14ac:dyDescent="0.25">
      <c r="B21" s="28">
        <v>10</v>
      </c>
      <c r="C21" s="138" t="s">
        <v>108</v>
      </c>
      <c r="D21" s="138"/>
      <c r="E21" s="139" t="s">
        <v>103</v>
      </c>
      <c r="F21" s="139"/>
    </row>
    <row r="22" spans="2:9" x14ac:dyDescent="0.25">
      <c r="B22" s="28">
        <v>11</v>
      </c>
      <c r="C22" s="138" t="s">
        <v>109</v>
      </c>
      <c r="D22" s="138"/>
      <c r="E22" s="139" t="s">
        <v>103</v>
      </c>
      <c r="F22" s="139"/>
    </row>
    <row r="23" spans="2:9" x14ac:dyDescent="0.25">
      <c r="B23" s="28">
        <v>12</v>
      </c>
      <c r="C23" s="138" t="s">
        <v>110</v>
      </c>
      <c r="D23" s="138"/>
      <c r="E23" s="139" t="s">
        <v>103</v>
      </c>
      <c r="F23" s="139"/>
    </row>
    <row r="24" spans="2:9" x14ac:dyDescent="0.25">
      <c r="B24" s="28">
        <v>13</v>
      </c>
      <c r="C24" s="138" t="s">
        <v>111</v>
      </c>
      <c r="D24" s="138"/>
      <c r="E24" s="139" t="s">
        <v>103</v>
      </c>
      <c r="F24" s="139"/>
    </row>
    <row r="25" spans="2:9" x14ac:dyDescent="0.25">
      <c r="B25" s="28">
        <v>14</v>
      </c>
      <c r="C25" s="96" t="s">
        <v>197</v>
      </c>
      <c r="D25" s="96"/>
      <c r="E25" s="139" t="s">
        <v>103</v>
      </c>
      <c r="F25" s="139"/>
    </row>
    <row r="26" spans="2:9" x14ac:dyDescent="0.25">
      <c r="B26" s="28">
        <v>15</v>
      </c>
      <c r="C26" s="138" t="s">
        <v>113</v>
      </c>
      <c r="D26" s="138"/>
      <c r="E26" s="139" t="s">
        <v>103</v>
      </c>
      <c r="F26" s="139"/>
    </row>
    <row r="27" spans="2:9" x14ac:dyDescent="0.25">
      <c r="B27" s="28">
        <v>16</v>
      </c>
      <c r="C27" s="138" t="s">
        <v>114</v>
      </c>
      <c r="D27" s="138"/>
      <c r="E27" s="139" t="s">
        <v>103</v>
      </c>
      <c r="F27" s="139"/>
    </row>
    <row r="28" spans="2:9" x14ac:dyDescent="0.25">
      <c r="B28" s="28">
        <v>17</v>
      </c>
      <c r="C28" s="138" t="s">
        <v>115</v>
      </c>
      <c r="D28" s="138"/>
      <c r="E28" s="139" t="s">
        <v>103</v>
      </c>
      <c r="F28" s="139"/>
    </row>
    <row r="29" spans="2:9" x14ac:dyDescent="0.25">
      <c r="B29" s="28">
        <v>18</v>
      </c>
      <c r="C29" s="138" t="s">
        <v>116</v>
      </c>
      <c r="D29" s="138"/>
      <c r="E29" s="139" t="s">
        <v>103</v>
      </c>
      <c r="F29" s="139"/>
    </row>
    <row r="30" spans="2:9" x14ac:dyDescent="0.25">
      <c r="B30" s="28">
        <v>19</v>
      </c>
      <c r="C30" s="138" t="s">
        <v>253</v>
      </c>
      <c r="D30" s="138"/>
      <c r="E30" s="139" t="s">
        <v>103</v>
      </c>
      <c r="F30" s="139"/>
    </row>
    <row r="31" spans="2:9" x14ac:dyDescent="0.25">
      <c r="B31" s="28">
        <v>20</v>
      </c>
      <c r="C31" s="138" t="s">
        <v>117</v>
      </c>
      <c r="D31" s="138"/>
      <c r="E31" s="139" t="s">
        <v>103</v>
      </c>
      <c r="F31" s="139"/>
    </row>
    <row r="32" spans="2:9" x14ac:dyDescent="0.25">
      <c r="B32" s="94">
        <v>21</v>
      </c>
      <c r="C32" s="138" t="s">
        <v>118</v>
      </c>
      <c r="D32" s="138"/>
      <c r="E32" s="152" t="s">
        <v>103</v>
      </c>
      <c r="F32" s="153"/>
    </row>
    <row r="33" spans="2:6" x14ac:dyDescent="0.25">
      <c r="B33" s="94">
        <v>22</v>
      </c>
      <c r="C33" s="138" t="s">
        <v>119</v>
      </c>
      <c r="D33" s="138"/>
      <c r="E33" s="139" t="s">
        <v>103</v>
      </c>
      <c r="F33" s="139"/>
    </row>
    <row r="34" spans="2:6" x14ac:dyDescent="0.25">
      <c r="B34" s="94">
        <v>23</v>
      </c>
      <c r="C34" s="138" t="s">
        <v>253</v>
      </c>
      <c r="D34" s="138"/>
      <c r="E34" s="152" t="s">
        <v>103</v>
      </c>
      <c r="F34" s="153"/>
    </row>
    <row r="35" spans="2:6" x14ac:dyDescent="0.25">
      <c r="B35" s="94">
        <v>24</v>
      </c>
      <c r="C35" s="138" t="s">
        <v>120</v>
      </c>
      <c r="D35" s="138"/>
      <c r="E35" s="139" t="s">
        <v>103</v>
      </c>
      <c r="F35" s="139"/>
    </row>
    <row r="36" spans="2:6" x14ac:dyDescent="0.25">
      <c r="B36" s="94">
        <v>25</v>
      </c>
      <c r="C36" s="154" t="s">
        <v>225</v>
      </c>
      <c r="D36" s="155"/>
      <c r="E36" s="152" t="s">
        <v>103</v>
      </c>
      <c r="F36" s="153"/>
    </row>
    <row r="37" spans="2:6" x14ac:dyDescent="0.25">
      <c r="B37" s="94">
        <v>26</v>
      </c>
      <c r="C37" s="151" t="s">
        <v>194</v>
      </c>
      <c r="D37" s="151"/>
      <c r="E37" s="139" t="s">
        <v>103</v>
      </c>
      <c r="F37" s="139"/>
    </row>
  </sheetData>
  <mergeCells count="67">
    <mergeCell ref="H18:I18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B2:I2"/>
    <mergeCell ref="B7:C7"/>
    <mergeCell ref="D7:I7"/>
    <mergeCell ref="B8:C8"/>
    <mergeCell ref="D8:I8"/>
    <mergeCell ref="H15:I15"/>
    <mergeCell ref="C16:D16"/>
    <mergeCell ref="E16:F16"/>
    <mergeCell ref="C17:D17"/>
    <mergeCell ref="E17:F17"/>
    <mergeCell ref="H17:I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E25:F25"/>
    <mergeCell ref="C26:D26"/>
    <mergeCell ref="E26:F26"/>
    <mergeCell ref="C37:D37"/>
    <mergeCell ref="E33:F33"/>
    <mergeCell ref="C29:D29"/>
    <mergeCell ref="E29:F29"/>
    <mergeCell ref="C30:D30"/>
    <mergeCell ref="E30:F30"/>
    <mergeCell ref="C31:D31"/>
    <mergeCell ref="E31:F31"/>
    <mergeCell ref="E36:F36"/>
    <mergeCell ref="C36:D36"/>
    <mergeCell ref="E32:F32"/>
    <mergeCell ref="C32:D32"/>
    <mergeCell ref="E34:F34"/>
    <mergeCell ref="E35:F35"/>
    <mergeCell ref="E37:F37"/>
    <mergeCell ref="C33:D33"/>
    <mergeCell ref="C34:D34"/>
    <mergeCell ref="C35:D35"/>
    <mergeCell ref="C27:D27"/>
    <mergeCell ref="E27:F27"/>
    <mergeCell ref="C28:D28"/>
    <mergeCell ref="E28:F28"/>
  </mergeCells>
  <conditionalFormatting sqref="D7:I8">
    <cfRule type="expression" dxfId="158" priority="5">
      <formula>D7=""</formula>
    </cfRule>
  </conditionalFormatting>
  <conditionalFormatting sqref="B5">
    <cfRule type="expression" dxfId="157" priority="3">
      <formula>B5=""</formula>
    </cfRule>
  </conditionalFormatting>
  <conditionalFormatting sqref="C5">
    <cfRule type="expression" dxfId="156" priority="4">
      <formula>C5=""</formula>
    </cfRule>
  </conditionalFormatting>
  <conditionalFormatting sqref="D5">
    <cfRule type="expression" dxfId="155" priority="2">
      <formula>D5=""</formula>
    </cfRule>
  </conditionalFormatting>
  <conditionalFormatting sqref="E5">
    <cfRule type="expression" dxfId="154" priority="1">
      <formula>E5=""</formula>
    </cfRule>
  </conditionalFormatting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39"/>
  <sheetViews>
    <sheetView topLeftCell="A19" zoomScale="80" zoomScaleNormal="80" workbookViewId="0">
      <selection activeCell="I34" sqref="I34"/>
    </sheetView>
  </sheetViews>
  <sheetFormatPr baseColWidth="10" defaultRowHeight="15" x14ac:dyDescent="0.25"/>
  <cols>
    <col min="4" max="4" width="34.28515625" customWidth="1"/>
    <col min="5" max="5" width="23.42578125" customWidth="1"/>
  </cols>
  <sheetData>
    <row r="1" spans="2:10" x14ac:dyDescent="0.25">
      <c r="C1" s="15"/>
      <c r="D1" s="15"/>
      <c r="E1" s="15"/>
      <c r="F1" s="15"/>
      <c r="G1" s="15"/>
      <c r="H1" s="15"/>
      <c r="I1" s="15"/>
    </row>
    <row r="2" spans="2:10" ht="21" x14ac:dyDescent="0.25">
      <c r="B2" s="141" t="str">
        <f>"DETALLE DEL SERVICIO ("&amp;B5&amp;" - "&amp;C5&amp;")"</f>
        <v>DETALLE DEL SERVICIO (1VN - REGRESO)</v>
      </c>
      <c r="C2" s="141"/>
      <c r="D2" s="141"/>
      <c r="E2" s="141"/>
      <c r="F2" s="141"/>
      <c r="G2" s="141"/>
      <c r="H2" s="141"/>
      <c r="I2" s="141"/>
    </row>
    <row r="3" spans="2:10" x14ac:dyDescent="0.25">
      <c r="B3" s="15"/>
      <c r="C3" s="15"/>
      <c r="D3" s="15"/>
      <c r="E3" s="15"/>
      <c r="F3" s="15"/>
      <c r="G3" s="15"/>
      <c r="H3" s="15"/>
      <c r="I3" s="15"/>
    </row>
    <row r="4" spans="2:10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10" x14ac:dyDescent="0.25">
      <c r="B5" s="17" t="s">
        <v>92</v>
      </c>
      <c r="C5" s="17" t="s">
        <v>77</v>
      </c>
      <c r="D5" s="17" t="str">
        <f>'Operador PA'!E35</f>
        <v>Universidad de Magallanes</v>
      </c>
      <c r="E5" s="17" t="str">
        <f>'Operador PA'!G35</f>
        <v>Archipiélago de Chiloé</v>
      </c>
      <c r="F5" s="15"/>
      <c r="G5" s="15"/>
    </row>
    <row r="6" spans="2:10" x14ac:dyDescent="0.25">
      <c r="B6" s="18"/>
      <c r="C6" s="15"/>
      <c r="D6" s="15"/>
      <c r="E6" s="15"/>
      <c r="F6" s="15"/>
      <c r="G6" s="15"/>
      <c r="H6" s="15"/>
      <c r="I6" s="15"/>
    </row>
    <row r="7" spans="2:10" x14ac:dyDescent="0.25">
      <c r="B7" s="142" t="s">
        <v>70</v>
      </c>
      <c r="C7" s="142"/>
      <c r="D7" s="150" t="s">
        <v>98</v>
      </c>
      <c r="E7" s="150"/>
      <c r="F7" s="150"/>
      <c r="G7" s="150"/>
      <c r="H7" s="150"/>
      <c r="I7" s="150"/>
    </row>
    <row r="8" spans="2:10" x14ac:dyDescent="0.25">
      <c r="B8" s="142" t="s">
        <v>71</v>
      </c>
      <c r="C8" s="142"/>
      <c r="D8" s="150" t="s">
        <v>186</v>
      </c>
      <c r="E8" s="150"/>
      <c r="F8" s="150"/>
      <c r="G8" s="150"/>
      <c r="H8" s="150"/>
      <c r="I8" s="150"/>
    </row>
    <row r="9" spans="2:10" x14ac:dyDescent="0.25">
      <c r="C9" s="15"/>
      <c r="D9" s="15"/>
      <c r="E9" s="15"/>
      <c r="F9" s="15"/>
      <c r="G9" s="15"/>
      <c r="H9" s="15"/>
      <c r="I9" s="15"/>
    </row>
    <row r="10" spans="2:10" x14ac:dyDescent="0.25">
      <c r="B10" s="144" t="s">
        <v>72</v>
      </c>
      <c r="C10" s="144"/>
      <c r="D10" s="144"/>
      <c r="E10" s="144"/>
      <c r="F10" s="144"/>
      <c r="H10" s="145" t="s">
        <v>73</v>
      </c>
      <c r="I10" s="145"/>
    </row>
    <row r="11" spans="2:10" x14ac:dyDescent="0.25">
      <c r="B11" s="23" t="s">
        <v>74</v>
      </c>
      <c r="C11" s="144" t="s">
        <v>75</v>
      </c>
      <c r="D11" s="144"/>
      <c r="E11" s="144" t="s">
        <v>76</v>
      </c>
      <c r="F11" s="144"/>
      <c r="H11" s="145"/>
      <c r="I11" s="145"/>
    </row>
    <row r="12" spans="2:10" x14ac:dyDescent="0.25">
      <c r="B12" s="39">
        <v>1</v>
      </c>
      <c r="C12" s="157" t="s">
        <v>193</v>
      </c>
      <c r="D12" s="158"/>
      <c r="E12" s="156" t="s">
        <v>103</v>
      </c>
      <c r="F12" s="156"/>
      <c r="G12" s="24"/>
      <c r="H12" s="140" t="s">
        <v>247</v>
      </c>
      <c r="I12" s="140"/>
      <c r="J12" s="24"/>
    </row>
    <row r="13" spans="2:10" x14ac:dyDescent="0.25">
      <c r="B13" s="39">
        <v>2</v>
      </c>
      <c r="C13" s="157" t="s">
        <v>197</v>
      </c>
      <c r="D13" s="158"/>
      <c r="E13" s="156" t="s">
        <v>103</v>
      </c>
      <c r="F13" s="156"/>
      <c r="G13" s="21"/>
      <c r="H13" s="140" t="s">
        <v>188</v>
      </c>
      <c r="I13" s="140"/>
    </row>
    <row r="14" spans="2:10" x14ac:dyDescent="0.25">
      <c r="B14" s="39">
        <v>3</v>
      </c>
      <c r="C14" s="157" t="s">
        <v>225</v>
      </c>
      <c r="D14" s="158"/>
      <c r="E14" s="156" t="s">
        <v>103</v>
      </c>
      <c r="F14" s="156"/>
      <c r="G14" s="21"/>
      <c r="H14" s="140" t="s">
        <v>268</v>
      </c>
      <c r="I14" s="140"/>
    </row>
    <row r="15" spans="2:10" x14ac:dyDescent="0.25">
      <c r="B15" s="51">
        <v>4</v>
      </c>
      <c r="C15" s="164" t="s">
        <v>120</v>
      </c>
      <c r="D15" s="164"/>
      <c r="E15" s="156" t="s">
        <v>103</v>
      </c>
      <c r="F15" s="156"/>
      <c r="G15" s="21"/>
      <c r="H15" s="146" t="s">
        <v>271</v>
      </c>
      <c r="I15" s="146"/>
    </row>
    <row r="16" spans="2:10" x14ac:dyDescent="0.25">
      <c r="B16" s="51">
        <v>5</v>
      </c>
      <c r="C16" s="164" t="s">
        <v>255</v>
      </c>
      <c r="D16" s="164"/>
      <c r="E16" s="156" t="s">
        <v>103</v>
      </c>
      <c r="F16" s="156"/>
      <c r="G16" s="21"/>
      <c r="H16" s="146" t="s">
        <v>177</v>
      </c>
      <c r="I16" s="146"/>
    </row>
    <row r="17" spans="2:9" x14ac:dyDescent="0.25">
      <c r="B17" s="51">
        <v>6</v>
      </c>
      <c r="C17" s="164" t="s">
        <v>121</v>
      </c>
      <c r="D17" s="164"/>
      <c r="E17" s="156" t="s">
        <v>103</v>
      </c>
      <c r="F17" s="156"/>
      <c r="G17" s="21"/>
      <c r="H17" s="146" t="s">
        <v>267</v>
      </c>
      <c r="I17" s="146"/>
    </row>
    <row r="18" spans="2:9" x14ac:dyDescent="0.25">
      <c r="B18" s="51">
        <v>7</v>
      </c>
      <c r="C18" s="164" t="s">
        <v>118</v>
      </c>
      <c r="D18" s="164"/>
      <c r="E18" s="156" t="s">
        <v>103</v>
      </c>
      <c r="F18" s="156"/>
      <c r="G18" s="21"/>
      <c r="H18" s="146" t="s">
        <v>176</v>
      </c>
      <c r="I18" s="146"/>
    </row>
    <row r="19" spans="2:9" x14ac:dyDescent="0.25">
      <c r="B19" s="51">
        <v>8</v>
      </c>
      <c r="C19" s="164" t="s">
        <v>117</v>
      </c>
      <c r="D19" s="164"/>
      <c r="E19" s="156" t="s">
        <v>103</v>
      </c>
      <c r="F19" s="156"/>
    </row>
    <row r="20" spans="2:9" x14ac:dyDescent="0.25">
      <c r="B20" s="51">
        <v>9</v>
      </c>
      <c r="C20" s="162" t="s">
        <v>255</v>
      </c>
      <c r="D20" s="163"/>
      <c r="E20" s="156" t="s">
        <v>103</v>
      </c>
      <c r="F20" s="156"/>
    </row>
    <row r="21" spans="2:9" x14ac:dyDescent="0.25">
      <c r="B21" s="51">
        <v>10</v>
      </c>
      <c r="C21" s="151" t="s">
        <v>116</v>
      </c>
      <c r="D21" s="151"/>
      <c r="E21" s="156" t="s">
        <v>103</v>
      </c>
      <c r="F21" s="156"/>
    </row>
    <row r="22" spans="2:9" x14ac:dyDescent="0.25">
      <c r="B22" s="51">
        <v>11</v>
      </c>
      <c r="C22" s="151" t="s">
        <v>115</v>
      </c>
      <c r="D22" s="151"/>
      <c r="E22" s="156" t="s">
        <v>103</v>
      </c>
      <c r="F22" s="156"/>
    </row>
    <row r="23" spans="2:9" x14ac:dyDescent="0.25">
      <c r="B23" s="51">
        <v>12</v>
      </c>
      <c r="C23" s="151" t="s">
        <v>122</v>
      </c>
      <c r="D23" s="151"/>
      <c r="E23" s="156" t="s">
        <v>103</v>
      </c>
      <c r="F23" s="156"/>
    </row>
    <row r="24" spans="2:9" x14ac:dyDescent="0.25">
      <c r="B24" s="51">
        <v>13</v>
      </c>
      <c r="C24" s="159" t="s">
        <v>123</v>
      </c>
      <c r="D24" s="159"/>
      <c r="E24" s="156" t="s">
        <v>103</v>
      </c>
      <c r="F24" s="156"/>
    </row>
    <row r="25" spans="2:9" x14ac:dyDescent="0.25">
      <c r="B25" s="51">
        <v>14</v>
      </c>
      <c r="C25" s="159" t="s">
        <v>124</v>
      </c>
      <c r="D25" s="159"/>
      <c r="E25" s="156" t="s">
        <v>103</v>
      </c>
      <c r="F25" s="156"/>
    </row>
    <row r="26" spans="2:9" x14ac:dyDescent="0.25">
      <c r="B26" s="51">
        <v>15</v>
      </c>
      <c r="C26" s="159" t="s">
        <v>125</v>
      </c>
      <c r="D26" s="159"/>
      <c r="E26" s="156" t="s">
        <v>103</v>
      </c>
      <c r="F26" s="156"/>
    </row>
    <row r="27" spans="2:9" x14ac:dyDescent="0.25">
      <c r="B27" s="51">
        <v>16</v>
      </c>
      <c r="C27" s="159" t="s">
        <v>126</v>
      </c>
      <c r="D27" s="159"/>
      <c r="E27" s="161" t="s">
        <v>103</v>
      </c>
      <c r="F27" s="161"/>
    </row>
    <row r="28" spans="2:9" x14ac:dyDescent="0.25">
      <c r="B28" s="51">
        <v>17</v>
      </c>
      <c r="C28" s="159" t="s">
        <v>127</v>
      </c>
      <c r="D28" s="159"/>
      <c r="E28" s="139" t="s">
        <v>103</v>
      </c>
      <c r="F28" s="139"/>
    </row>
    <row r="29" spans="2:9" x14ac:dyDescent="0.25">
      <c r="B29" s="51">
        <v>18</v>
      </c>
      <c r="C29" s="159" t="s">
        <v>128</v>
      </c>
      <c r="D29" s="159"/>
      <c r="E29" s="139" t="s">
        <v>103</v>
      </c>
      <c r="F29" s="139"/>
    </row>
    <row r="30" spans="2:9" x14ac:dyDescent="0.25">
      <c r="B30" s="51">
        <v>19</v>
      </c>
      <c r="C30" s="159" t="s">
        <v>129</v>
      </c>
      <c r="D30" s="159"/>
      <c r="E30" s="139" t="s">
        <v>103</v>
      </c>
      <c r="F30" s="139"/>
    </row>
    <row r="31" spans="2:9" x14ac:dyDescent="0.25">
      <c r="B31" s="51">
        <v>20</v>
      </c>
      <c r="C31" s="159" t="s">
        <v>256</v>
      </c>
      <c r="D31" s="159"/>
      <c r="E31" s="139" t="s">
        <v>103</v>
      </c>
      <c r="F31" s="139"/>
    </row>
    <row r="32" spans="2:9" x14ac:dyDescent="0.25">
      <c r="B32" s="51">
        <v>21</v>
      </c>
      <c r="C32" s="159" t="s">
        <v>257</v>
      </c>
      <c r="D32" s="159"/>
      <c r="E32" s="139" t="s">
        <v>103</v>
      </c>
      <c r="F32" s="139"/>
    </row>
    <row r="33" spans="2:6" x14ac:dyDescent="0.25">
      <c r="B33" s="51">
        <v>22</v>
      </c>
      <c r="C33" s="159" t="s">
        <v>106</v>
      </c>
      <c r="D33" s="159"/>
      <c r="E33" s="139" t="s">
        <v>103</v>
      </c>
      <c r="F33" s="139"/>
    </row>
    <row r="34" spans="2:6" x14ac:dyDescent="0.25">
      <c r="B34" s="51">
        <v>23</v>
      </c>
      <c r="C34" s="160" t="s">
        <v>130</v>
      </c>
      <c r="D34" s="160"/>
      <c r="E34" s="139" t="s">
        <v>103</v>
      </c>
      <c r="F34" s="139"/>
    </row>
    <row r="35" spans="2:6" x14ac:dyDescent="0.25">
      <c r="B35" s="51">
        <v>24</v>
      </c>
      <c r="C35" s="160" t="s">
        <v>104</v>
      </c>
      <c r="D35" s="160"/>
      <c r="E35" s="139" t="s">
        <v>103</v>
      </c>
      <c r="F35" s="139"/>
    </row>
    <row r="36" spans="2:6" x14ac:dyDescent="0.25">
      <c r="B36" s="51">
        <v>25</v>
      </c>
      <c r="C36" s="147" t="s">
        <v>301</v>
      </c>
      <c r="D36" s="147"/>
      <c r="E36" s="139" t="s">
        <v>103</v>
      </c>
      <c r="F36" s="139"/>
    </row>
    <row r="37" spans="2:6" x14ac:dyDescent="0.25">
      <c r="B37" s="92">
        <v>26</v>
      </c>
      <c r="C37" s="147" t="s">
        <v>125</v>
      </c>
      <c r="D37" s="147"/>
      <c r="E37" s="139" t="s">
        <v>103</v>
      </c>
      <c r="F37" s="139"/>
    </row>
    <row r="38" spans="2:6" x14ac:dyDescent="0.25">
      <c r="B38" s="92">
        <v>27</v>
      </c>
      <c r="C38" s="147" t="s">
        <v>300</v>
      </c>
      <c r="D38" s="147"/>
      <c r="E38" s="139" t="s">
        <v>103</v>
      </c>
      <c r="F38" s="139"/>
    </row>
    <row r="39" spans="2:6" x14ac:dyDescent="0.25">
      <c r="B39" s="92">
        <v>28</v>
      </c>
      <c r="C39" s="147" t="s">
        <v>299</v>
      </c>
      <c r="D39" s="147"/>
      <c r="E39" s="139" t="s">
        <v>103</v>
      </c>
      <c r="F39" s="139"/>
    </row>
  </sheetData>
  <mergeCells count="72">
    <mergeCell ref="C37:D37"/>
    <mergeCell ref="C38:D38"/>
    <mergeCell ref="C39:D39"/>
    <mergeCell ref="E37:F37"/>
    <mergeCell ref="E38:F38"/>
    <mergeCell ref="E39:F39"/>
    <mergeCell ref="H18:I18"/>
    <mergeCell ref="H16:I16"/>
    <mergeCell ref="H15:I15"/>
    <mergeCell ref="H14:I14"/>
    <mergeCell ref="H13:I13"/>
    <mergeCell ref="H17:I17"/>
    <mergeCell ref="H12:I12"/>
    <mergeCell ref="B10:F10"/>
    <mergeCell ref="H10:I11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E26:F26"/>
    <mergeCell ref="E32:F32"/>
    <mergeCell ref="C27:D27"/>
    <mergeCell ref="E27:F27"/>
    <mergeCell ref="C28:D28"/>
    <mergeCell ref="E28:F28"/>
    <mergeCell ref="C29:D29"/>
    <mergeCell ref="E29:F29"/>
    <mergeCell ref="C13:D13"/>
    <mergeCell ref="E13:F13"/>
    <mergeCell ref="C36:D36"/>
    <mergeCell ref="E36:F36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C26:D26"/>
  </mergeCells>
  <conditionalFormatting sqref="D7:I8">
    <cfRule type="expression" dxfId="153" priority="5">
      <formula>D7=""</formula>
    </cfRule>
  </conditionalFormatting>
  <conditionalFormatting sqref="B5">
    <cfRule type="expression" dxfId="152" priority="3">
      <formula>B5=""</formula>
    </cfRule>
  </conditionalFormatting>
  <conditionalFormatting sqref="C5">
    <cfRule type="expression" dxfId="151" priority="4">
      <formula>C5=""</formula>
    </cfRule>
  </conditionalFormatting>
  <conditionalFormatting sqref="D5">
    <cfRule type="expression" dxfId="150" priority="2">
      <formula>D5=""</formula>
    </cfRule>
  </conditionalFormatting>
  <conditionalFormatting sqref="E5">
    <cfRule type="expression" dxfId="149" priority="1">
      <formula>E5=""</formula>
    </cfRule>
  </conditionalFormatting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6"/>
  <sheetViews>
    <sheetView topLeftCell="A4" zoomScale="80" zoomScaleNormal="80" workbookViewId="0">
      <selection activeCell="M50" sqref="M50"/>
    </sheetView>
  </sheetViews>
  <sheetFormatPr baseColWidth="10" defaultRowHeight="15" x14ac:dyDescent="0.25"/>
  <cols>
    <col min="4" max="4" width="56.42578125" customWidth="1"/>
    <col min="5" max="5" width="20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41" t="str">
        <f>"DETALLE DEL SERVICIO ("&amp;B5&amp;" - "&amp;C5&amp;")"</f>
        <v>DETALLE DEL SERVICIO (2 - IDA)</v>
      </c>
      <c r="C2" s="141"/>
      <c r="D2" s="141"/>
      <c r="E2" s="141"/>
      <c r="F2" s="141"/>
      <c r="G2" s="141"/>
      <c r="H2" s="141"/>
      <c r="I2" s="14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6" t="s">
        <v>2</v>
      </c>
      <c r="C4" s="36" t="s">
        <v>3</v>
      </c>
      <c r="D4" s="36" t="s">
        <v>4</v>
      </c>
      <c r="E4" s="36" t="s">
        <v>5</v>
      </c>
      <c r="F4" s="15"/>
      <c r="G4" s="15"/>
    </row>
    <row r="5" spans="2:9" x14ac:dyDescent="0.25">
      <c r="B5" s="37">
        <v>2</v>
      </c>
      <c r="C5" s="37" t="s">
        <v>0</v>
      </c>
      <c r="D5" s="37" t="str">
        <f>'Operador PA'!E36</f>
        <v>Villa Nelda Panicucci</v>
      </c>
      <c r="E5" s="37" t="str">
        <f>'Operador PA'!G36</f>
        <v>Zona Franca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67" t="s">
        <v>70</v>
      </c>
      <c r="C7" s="167"/>
      <c r="D7" s="168" t="s">
        <v>187</v>
      </c>
      <c r="E7" s="168"/>
      <c r="F7" s="168"/>
      <c r="G7" s="168"/>
      <c r="H7" s="168"/>
      <c r="I7" s="168"/>
    </row>
    <row r="8" spans="2:9" x14ac:dyDescent="0.25">
      <c r="B8" s="167" t="s">
        <v>71</v>
      </c>
      <c r="C8" s="167"/>
      <c r="D8" s="168" t="s">
        <v>99</v>
      </c>
      <c r="E8" s="168"/>
      <c r="F8" s="168"/>
      <c r="G8" s="168"/>
      <c r="H8" s="168"/>
      <c r="I8" s="168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48" t="s">
        <v>72</v>
      </c>
      <c r="C10" s="148"/>
      <c r="D10" s="148"/>
      <c r="E10" s="148"/>
      <c r="F10" s="148"/>
      <c r="H10" s="149" t="s">
        <v>73</v>
      </c>
      <c r="I10" s="149"/>
    </row>
    <row r="11" spans="2:9" x14ac:dyDescent="0.25">
      <c r="B11" s="38" t="s">
        <v>74</v>
      </c>
      <c r="C11" s="148" t="s">
        <v>75</v>
      </c>
      <c r="D11" s="148"/>
      <c r="E11" s="148" t="s">
        <v>76</v>
      </c>
      <c r="F11" s="148"/>
      <c r="H11" s="149"/>
      <c r="I11" s="149"/>
    </row>
    <row r="12" spans="2:9" x14ac:dyDescent="0.25">
      <c r="B12" s="28">
        <v>1</v>
      </c>
      <c r="C12" s="166" t="s">
        <v>198</v>
      </c>
      <c r="D12" s="166"/>
      <c r="E12" s="139" t="s">
        <v>103</v>
      </c>
      <c r="F12" s="139"/>
      <c r="G12" s="21"/>
      <c r="H12" s="139" t="s">
        <v>179</v>
      </c>
      <c r="I12" s="139"/>
    </row>
    <row r="13" spans="2:9" x14ac:dyDescent="0.25">
      <c r="B13" s="28">
        <v>2</v>
      </c>
      <c r="C13" s="166" t="s">
        <v>132</v>
      </c>
      <c r="D13" s="166"/>
      <c r="E13" s="139" t="s">
        <v>103</v>
      </c>
      <c r="F13" s="139"/>
      <c r="G13" s="21"/>
      <c r="H13" s="139" t="s">
        <v>272</v>
      </c>
      <c r="I13" s="139"/>
    </row>
    <row r="14" spans="2:9" x14ac:dyDescent="0.25">
      <c r="B14" s="28">
        <v>3</v>
      </c>
      <c r="C14" s="166" t="s">
        <v>133</v>
      </c>
      <c r="D14" s="166"/>
      <c r="E14" s="139" t="s">
        <v>103</v>
      </c>
      <c r="F14" s="139"/>
      <c r="G14" s="21"/>
      <c r="H14" s="139" t="s">
        <v>183</v>
      </c>
      <c r="I14" s="139"/>
    </row>
    <row r="15" spans="2:9" x14ac:dyDescent="0.25">
      <c r="B15" s="28">
        <v>4</v>
      </c>
      <c r="C15" s="166" t="s">
        <v>134</v>
      </c>
      <c r="D15" s="166"/>
      <c r="E15" s="139" t="s">
        <v>103</v>
      </c>
      <c r="F15" s="139"/>
      <c r="G15" s="21"/>
      <c r="H15" s="139" t="s">
        <v>177</v>
      </c>
      <c r="I15" s="139"/>
    </row>
    <row r="16" spans="2:9" x14ac:dyDescent="0.25">
      <c r="B16" s="28">
        <v>5</v>
      </c>
      <c r="C16" s="166" t="s">
        <v>135</v>
      </c>
      <c r="D16" s="166"/>
      <c r="E16" s="139" t="s">
        <v>103</v>
      </c>
      <c r="F16" s="139"/>
      <c r="G16" s="21"/>
      <c r="H16" s="169" t="s">
        <v>273</v>
      </c>
      <c r="I16" s="169"/>
    </row>
    <row r="17" spans="2:9" x14ac:dyDescent="0.25">
      <c r="B17" s="28">
        <v>6</v>
      </c>
      <c r="C17" s="166" t="s">
        <v>106</v>
      </c>
      <c r="D17" s="166"/>
      <c r="E17" s="139" t="s">
        <v>103</v>
      </c>
      <c r="F17" s="139"/>
      <c r="G17" s="21"/>
      <c r="H17" s="169" t="s">
        <v>180</v>
      </c>
      <c r="I17" s="169"/>
    </row>
    <row r="18" spans="2:9" x14ac:dyDescent="0.25">
      <c r="B18" s="28">
        <v>7</v>
      </c>
      <c r="C18" s="154" t="s">
        <v>136</v>
      </c>
      <c r="D18" s="155"/>
      <c r="E18" s="139" t="s">
        <v>103</v>
      </c>
      <c r="F18" s="139"/>
      <c r="H18" s="169" t="s">
        <v>99</v>
      </c>
      <c r="I18" s="169"/>
    </row>
    <row r="19" spans="2:9" x14ac:dyDescent="0.25">
      <c r="B19" s="28">
        <v>8</v>
      </c>
      <c r="C19" s="154" t="s">
        <v>134</v>
      </c>
      <c r="D19" s="155"/>
      <c r="E19" s="139" t="s">
        <v>103</v>
      </c>
      <c r="F19" s="139"/>
    </row>
    <row r="20" spans="2:9" x14ac:dyDescent="0.25">
      <c r="B20" s="28">
        <v>9</v>
      </c>
      <c r="C20" s="154" t="s">
        <v>257</v>
      </c>
      <c r="D20" s="155"/>
      <c r="E20" s="139" t="s">
        <v>103</v>
      </c>
      <c r="F20" s="139"/>
    </row>
    <row r="21" spans="2:9" x14ac:dyDescent="0.25">
      <c r="B21" s="28">
        <v>10</v>
      </c>
      <c r="C21" s="151" t="s">
        <v>118</v>
      </c>
      <c r="D21" s="151"/>
      <c r="E21" s="139" t="s">
        <v>103</v>
      </c>
      <c r="F21" s="139"/>
    </row>
    <row r="22" spans="2:9" x14ac:dyDescent="0.25">
      <c r="B22" s="28">
        <v>11</v>
      </c>
      <c r="C22" s="159" t="s">
        <v>137</v>
      </c>
      <c r="D22" s="159"/>
      <c r="E22" s="139" t="s">
        <v>103</v>
      </c>
      <c r="F22" s="139"/>
    </row>
    <row r="23" spans="2:9" x14ac:dyDescent="0.25">
      <c r="B23" s="28">
        <v>12</v>
      </c>
      <c r="C23" s="151" t="s">
        <v>234</v>
      </c>
      <c r="D23" s="151"/>
      <c r="E23" s="139" t="s">
        <v>103</v>
      </c>
      <c r="F23" s="139"/>
    </row>
    <row r="24" spans="2:9" x14ac:dyDescent="0.25">
      <c r="B24" s="28">
        <v>13</v>
      </c>
      <c r="C24" s="151" t="s">
        <v>199</v>
      </c>
      <c r="D24" s="151"/>
      <c r="E24" s="139" t="s">
        <v>103</v>
      </c>
      <c r="F24" s="139"/>
    </row>
    <row r="25" spans="2:9" x14ac:dyDescent="0.25">
      <c r="B25" s="28">
        <v>14</v>
      </c>
      <c r="C25" s="151" t="s">
        <v>203</v>
      </c>
      <c r="D25" s="151"/>
      <c r="E25" s="139" t="s">
        <v>103</v>
      </c>
      <c r="F25" s="139"/>
    </row>
    <row r="26" spans="2:9" x14ac:dyDescent="0.25">
      <c r="B26" s="28">
        <v>15</v>
      </c>
      <c r="C26" s="151" t="s">
        <v>201</v>
      </c>
      <c r="D26" s="151"/>
      <c r="E26" s="139" t="s">
        <v>103</v>
      </c>
      <c r="F26" s="139"/>
    </row>
    <row r="27" spans="2:9" x14ac:dyDescent="0.25">
      <c r="B27" s="28">
        <v>16</v>
      </c>
      <c r="C27" s="151" t="s">
        <v>234</v>
      </c>
      <c r="D27" s="151"/>
      <c r="E27" s="139" t="s">
        <v>103</v>
      </c>
      <c r="F27" s="139"/>
    </row>
    <row r="28" spans="2:9" x14ac:dyDescent="0.25">
      <c r="B28" s="28">
        <v>17</v>
      </c>
      <c r="C28" s="159" t="s">
        <v>137</v>
      </c>
      <c r="D28" s="159"/>
      <c r="E28" s="139" t="s">
        <v>103</v>
      </c>
      <c r="F28" s="139"/>
    </row>
    <row r="29" spans="2:9" x14ac:dyDescent="0.25">
      <c r="B29" s="28">
        <v>18</v>
      </c>
      <c r="C29" s="159" t="s">
        <v>255</v>
      </c>
      <c r="D29" s="159"/>
      <c r="E29" s="139" t="s">
        <v>103</v>
      </c>
      <c r="F29" s="139"/>
    </row>
    <row r="30" spans="2:9" x14ac:dyDescent="0.25">
      <c r="B30" s="28">
        <v>19</v>
      </c>
      <c r="C30" s="159" t="s">
        <v>258</v>
      </c>
      <c r="D30" s="159"/>
      <c r="E30" s="139" t="s">
        <v>103</v>
      </c>
      <c r="F30" s="139"/>
    </row>
    <row r="31" spans="2:9" x14ac:dyDescent="0.25">
      <c r="B31" s="28">
        <v>20</v>
      </c>
      <c r="C31" s="159" t="s">
        <v>251</v>
      </c>
      <c r="D31" s="159"/>
      <c r="E31" s="139" t="s">
        <v>103</v>
      </c>
      <c r="F31" s="139"/>
    </row>
    <row r="32" spans="2:9" x14ac:dyDescent="0.25">
      <c r="B32" s="28">
        <v>21</v>
      </c>
      <c r="C32" s="159" t="s">
        <v>108</v>
      </c>
      <c r="D32" s="159"/>
      <c r="E32" s="139" t="s">
        <v>103</v>
      </c>
      <c r="F32" s="139"/>
    </row>
    <row r="33" spans="2:6" x14ac:dyDescent="0.25">
      <c r="B33" s="28">
        <v>22</v>
      </c>
      <c r="C33" s="159" t="s">
        <v>109</v>
      </c>
      <c r="D33" s="159"/>
      <c r="E33" s="139" t="s">
        <v>103</v>
      </c>
      <c r="F33" s="139"/>
    </row>
    <row r="34" spans="2:6" x14ac:dyDescent="0.25">
      <c r="B34" s="28">
        <v>23</v>
      </c>
      <c r="C34" s="159" t="s">
        <v>110</v>
      </c>
      <c r="D34" s="159"/>
      <c r="E34" s="139" t="s">
        <v>103</v>
      </c>
      <c r="F34" s="139"/>
    </row>
    <row r="35" spans="2:6" x14ac:dyDescent="0.25">
      <c r="B35" s="28">
        <v>24</v>
      </c>
      <c r="C35" s="159" t="s">
        <v>111</v>
      </c>
      <c r="D35" s="159"/>
      <c r="E35" s="139" t="s">
        <v>103</v>
      </c>
      <c r="F35" s="139"/>
    </row>
    <row r="36" spans="2:6" x14ac:dyDescent="0.25">
      <c r="B36" s="28">
        <v>25</v>
      </c>
      <c r="C36" s="159" t="s">
        <v>197</v>
      </c>
      <c r="D36" s="159"/>
      <c r="E36" s="139" t="s">
        <v>103</v>
      </c>
      <c r="F36" s="139"/>
    </row>
    <row r="37" spans="2:6" x14ac:dyDescent="0.25">
      <c r="B37" s="28">
        <v>26</v>
      </c>
      <c r="C37" s="159" t="s">
        <v>113</v>
      </c>
      <c r="D37" s="159"/>
      <c r="E37" s="139" t="s">
        <v>103</v>
      </c>
      <c r="F37" s="139"/>
    </row>
    <row r="38" spans="2:6" x14ac:dyDescent="0.25">
      <c r="B38" s="28">
        <v>27</v>
      </c>
      <c r="C38" s="159" t="s">
        <v>202</v>
      </c>
      <c r="D38" s="159"/>
      <c r="E38" s="139" t="s">
        <v>103</v>
      </c>
      <c r="F38" s="139"/>
    </row>
    <row r="39" spans="2:6" x14ac:dyDescent="0.25">
      <c r="B39" s="28">
        <v>28</v>
      </c>
      <c r="C39" s="159" t="s">
        <v>139</v>
      </c>
      <c r="D39" s="159"/>
      <c r="E39" s="139" t="s">
        <v>103</v>
      </c>
      <c r="F39" s="139"/>
    </row>
    <row r="40" spans="2:6" x14ac:dyDescent="0.25">
      <c r="B40" s="28">
        <v>29</v>
      </c>
      <c r="C40" s="159" t="s">
        <v>140</v>
      </c>
      <c r="D40" s="159"/>
      <c r="E40" s="139" t="s">
        <v>103</v>
      </c>
      <c r="F40" s="139"/>
    </row>
    <row r="41" spans="2:6" x14ac:dyDescent="0.25">
      <c r="B41" s="28">
        <v>30</v>
      </c>
      <c r="C41" s="165" t="s">
        <v>118</v>
      </c>
      <c r="D41" s="165"/>
      <c r="E41" s="139" t="s">
        <v>103</v>
      </c>
      <c r="F41" s="139"/>
    </row>
    <row r="42" spans="2:6" x14ac:dyDescent="0.25">
      <c r="B42" s="28">
        <v>31</v>
      </c>
      <c r="C42" s="159" t="s">
        <v>121</v>
      </c>
      <c r="D42" s="159"/>
      <c r="E42" s="139" t="s">
        <v>103</v>
      </c>
      <c r="F42" s="139"/>
    </row>
    <row r="43" spans="2:6" x14ac:dyDescent="0.25">
      <c r="B43" s="28">
        <v>32</v>
      </c>
      <c r="C43" s="159" t="s">
        <v>253</v>
      </c>
      <c r="D43" s="159"/>
      <c r="E43" s="139" t="s">
        <v>103</v>
      </c>
      <c r="F43" s="139"/>
    </row>
    <row r="44" spans="2:6" x14ac:dyDescent="0.25">
      <c r="B44" s="28">
        <v>33</v>
      </c>
      <c r="C44" s="159" t="s">
        <v>191</v>
      </c>
      <c r="D44" s="159"/>
      <c r="E44" s="139" t="s">
        <v>103</v>
      </c>
      <c r="F44" s="139"/>
    </row>
    <row r="45" spans="2:6" x14ac:dyDescent="0.25">
      <c r="B45" s="28">
        <v>34</v>
      </c>
      <c r="C45" s="159" t="s">
        <v>142</v>
      </c>
      <c r="D45" s="159"/>
      <c r="E45" s="139" t="s">
        <v>103</v>
      </c>
      <c r="F45" s="139"/>
    </row>
    <row r="46" spans="2:6" x14ac:dyDescent="0.25">
      <c r="B46" s="28">
        <v>35</v>
      </c>
      <c r="C46" s="151" t="s">
        <v>294</v>
      </c>
      <c r="D46" s="151"/>
      <c r="E46" s="139" t="s">
        <v>103</v>
      </c>
      <c r="F46" s="139"/>
    </row>
  </sheetData>
  <mergeCells count="86">
    <mergeCell ref="C23:D23"/>
    <mergeCell ref="E23:F23"/>
    <mergeCell ref="C24:D24"/>
    <mergeCell ref="E24:F24"/>
    <mergeCell ref="C26:D26"/>
    <mergeCell ref="E26:F26"/>
    <mergeCell ref="E25:F25"/>
    <mergeCell ref="C25:D25"/>
    <mergeCell ref="C28:D28"/>
    <mergeCell ref="E28:F28"/>
    <mergeCell ref="C44:D44"/>
    <mergeCell ref="E44:F44"/>
    <mergeCell ref="C45:D45"/>
    <mergeCell ref="E45:F45"/>
    <mergeCell ref="C31:D31"/>
    <mergeCell ref="C29:D29"/>
    <mergeCell ref="E30:F30"/>
    <mergeCell ref="C34:D34"/>
    <mergeCell ref="E39:F39"/>
    <mergeCell ref="E38:F38"/>
    <mergeCell ref="E37:F37"/>
    <mergeCell ref="E36:F36"/>
    <mergeCell ref="E35:F35"/>
    <mergeCell ref="E34:F34"/>
    <mergeCell ref="C46:D46"/>
    <mergeCell ref="E46:F46"/>
    <mergeCell ref="H17:I17"/>
    <mergeCell ref="H18:I18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B2:I2"/>
    <mergeCell ref="B7:C7"/>
    <mergeCell ref="D7:I7"/>
    <mergeCell ref="B8:C8"/>
    <mergeCell ref="D8:I8"/>
    <mergeCell ref="C15:D15"/>
    <mergeCell ref="E15:F15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2:D22"/>
    <mergeCell ref="C20:D20"/>
    <mergeCell ref="E20:F20"/>
    <mergeCell ref="C21:D21"/>
    <mergeCell ref="E21:F21"/>
    <mergeCell ref="E22:F22"/>
    <mergeCell ref="E33:F33"/>
    <mergeCell ref="E32:F32"/>
    <mergeCell ref="E31:F31"/>
    <mergeCell ref="E29:F29"/>
    <mergeCell ref="C33:D33"/>
    <mergeCell ref="C32:D32"/>
    <mergeCell ref="C27:D27"/>
    <mergeCell ref="E27:F27"/>
    <mergeCell ref="C40:D40"/>
    <mergeCell ref="E43:F43"/>
    <mergeCell ref="E42:F42"/>
    <mergeCell ref="E41:F41"/>
    <mergeCell ref="E40:F40"/>
    <mergeCell ref="C43:D43"/>
    <mergeCell ref="C42:D42"/>
    <mergeCell ref="C41:D41"/>
    <mergeCell ref="C39:D39"/>
    <mergeCell ref="C38:D38"/>
    <mergeCell ref="C37:D37"/>
    <mergeCell ref="C36:D36"/>
    <mergeCell ref="C35:D35"/>
    <mergeCell ref="C30:D30"/>
  </mergeCells>
  <conditionalFormatting sqref="D7:I8">
    <cfRule type="expression" dxfId="148" priority="5">
      <formula>D7=""</formula>
    </cfRule>
  </conditionalFormatting>
  <conditionalFormatting sqref="B5">
    <cfRule type="expression" dxfId="147" priority="3">
      <formula>B5=""</formula>
    </cfRule>
  </conditionalFormatting>
  <conditionalFormatting sqref="C5">
    <cfRule type="expression" dxfId="146" priority="4">
      <formula>C5=""</formula>
    </cfRule>
  </conditionalFormatting>
  <conditionalFormatting sqref="D5">
    <cfRule type="expression" dxfId="145" priority="2">
      <formula>D5=""</formula>
    </cfRule>
  </conditionalFormatting>
  <conditionalFormatting sqref="E5">
    <cfRule type="expression" dxfId="144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5"/>
  <sheetViews>
    <sheetView topLeftCell="A22" zoomScale="90" zoomScaleNormal="90" workbookViewId="0">
      <selection activeCell="N32" sqref="N32"/>
    </sheetView>
  </sheetViews>
  <sheetFormatPr baseColWidth="10" defaultRowHeight="15" x14ac:dyDescent="0.25"/>
  <cols>
    <col min="4" max="4" width="34.28515625" customWidth="1"/>
    <col min="5" max="5" width="20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41" t="str">
        <f>"DETALLE DEL SERVICIO ("&amp;B5&amp;" - "&amp;C5&amp;")"</f>
        <v>DETALLE DEL SERVICIO (2 - REGRESO)</v>
      </c>
      <c r="C2" s="141"/>
      <c r="D2" s="141"/>
      <c r="E2" s="141"/>
      <c r="F2" s="141"/>
      <c r="G2" s="141"/>
      <c r="H2" s="141"/>
      <c r="I2" s="14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2</v>
      </c>
      <c r="C5" s="17" t="s">
        <v>77</v>
      </c>
      <c r="D5" s="17" t="str">
        <f>'Operador PA'!E37</f>
        <v>Zona Franca</v>
      </c>
      <c r="E5" s="17" t="str">
        <f>'Operador PA'!G37</f>
        <v>Villa Nelda Panicucci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42" t="s">
        <v>70</v>
      </c>
      <c r="C7" s="142"/>
      <c r="D7" s="150" t="s">
        <v>99</v>
      </c>
      <c r="E7" s="150"/>
      <c r="F7" s="150"/>
      <c r="G7" s="150"/>
      <c r="H7" s="150"/>
      <c r="I7" s="150"/>
    </row>
    <row r="8" spans="2:9" x14ac:dyDescent="0.25">
      <c r="B8" s="142" t="s">
        <v>71</v>
      </c>
      <c r="C8" s="142"/>
      <c r="D8" s="150" t="s">
        <v>187</v>
      </c>
      <c r="E8" s="150"/>
      <c r="F8" s="150"/>
      <c r="G8" s="150"/>
      <c r="H8" s="150"/>
      <c r="I8" s="150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44" t="s">
        <v>72</v>
      </c>
      <c r="C10" s="144"/>
      <c r="D10" s="144"/>
      <c r="E10" s="144"/>
      <c r="F10" s="144"/>
      <c r="H10" s="145" t="s">
        <v>73</v>
      </c>
      <c r="I10" s="145"/>
    </row>
    <row r="11" spans="2:9" x14ac:dyDescent="0.25">
      <c r="B11" s="23" t="s">
        <v>74</v>
      </c>
      <c r="C11" s="144" t="s">
        <v>75</v>
      </c>
      <c r="D11" s="144"/>
      <c r="E11" s="144" t="s">
        <v>76</v>
      </c>
      <c r="F11" s="144"/>
      <c r="H11" s="145"/>
      <c r="I11" s="145"/>
    </row>
    <row r="12" spans="2:9" x14ac:dyDescent="0.25">
      <c r="B12" s="20">
        <v>1</v>
      </c>
      <c r="C12" s="164" t="s">
        <v>236</v>
      </c>
      <c r="D12" s="164"/>
      <c r="E12" s="156" t="s">
        <v>103</v>
      </c>
      <c r="F12" s="156"/>
      <c r="G12" s="21"/>
      <c r="H12" s="140" t="s">
        <v>99</v>
      </c>
      <c r="I12" s="140"/>
    </row>
    <row r="13" spans="2:9" x14ac:dyDescent="0.25">
      <c r="B13" s="20">
        <v>2</v>
      </c>
      <c r="C13" s="164" t="s">
        <v>225</v>
      </c>
      <c r="D13" s="164"/>
      <c r="E13" s="156" t="s">
        <v>103</v>
      </c>
      <c r="F13" s="156"/>
      <c r="G13" s="21"/>
      <c r="H13" s="140" t="s">
        <v>180</v>
      </c>
      <c r="I13" s="140"/>
    </row>
    <row r="14" spans="2:9" x14ac:dyDescent="0.25">
      <c r="B14" s="20">
        <v>3</v>
      </c>
      <c r="C14" s="164" t="s">
        <v>142</v>
      </c>
      <c r="D14" s="164"/>
      <c r="E14" s="156" t="s">
        <v>103</v>
      </c>
      <c r="F14" s="156"/>
      <c r="G14" s="21"/>
      <c r="H14" s="140" t="s">
        <v>273</v>
      </c>
      <c r="I14" s="140"/>
    </row>
    <row r="15" spans="2:9" x14ac:dyDescent="0.25">
      <c r="B15" s="20">
        <v>4</v>
      </c>
      <c r="C15" s="164" t="s">
        <v>141</v>
      </c>
      <c r="D15" s="164"/>
      <c r="E15" s="156" t="s">
        <v>103</v>
      </c>
      <c r="F15" s="156"/>
      <c r="G15" s="21"/>
      <c r="H15" s="146" t="s">
        <v>177</v>
      </c>
      <c r="I15" s="146"/>
    </row>
    <row r="16" spans="2:9" x14ac:dyDescent="0.25">
      <c r="B16" s="20">
        <v>5</v>
      </c>
      <c r="C16" s="164" t="s">
        <v>255</v>
      </c>
      <c r="D16" s="164"/>
      <c r="E16" s="156" t="s">
        <v>103</v>
      </c>
      <c r="F16" s="156"/>
      <c r="G16" s="21"/>
      <c r="H16" s="146" t="s">
        <v>182</v>
      </c>
      <c r="I16" s="146"/>
    </row>
    <row r="17" spans="2:9" x14ac:dyDescent="0.25">
      <c r="B17" s="20">
        <v>6</v>
      </c>
      <c r="C17" s="164" t="s">
        <v>121</v>
      </c>
      <c r="D17" s="164"/>
      <c r="E17" s="156" t="s">
        <v>103</v>
      </c>
      <c r="F17" s="156"/>
      <c r="G17" s="21"/>
      <c r="H17" s="146" t="s">
        <v>272</v>
      </c>
      <c r="I17" s="146"/>
    </row>
    <row r="18" spans="2:9" x14ac:dyDescent="0.25">
      <c r="B18" s="20">
        <v>7</v>
      </c>
      <c r="C18" s="164" t="s">
        <v>118</v>
      </c>
      <c r="D18" s="164"/>
      <c r="E18" s="156" t="s">
        <v>103</v>
      </c>
      <c r="F18" s="156"/>
      <c r="H18" s="146" t="s">
        <v>179</v>
      </c>
      <c r="I18" s="146"/>
    </row>
    <row r="19" spans="2:9" x14ac:dyDescent="0.25">
      <c r="B19" s="20">
        <v>8</v>
      </c>
      <c r="C19" s="162" t="s">
        <v>140</v>
      </c>
      <c r="D19" s="163"/>
      <c r="E19" s="156" t="s">
        <v>103</v>
      </c>
      <c r="F19" s="156"/>
    </row>
    <row r="20" spans="2:9" x14ac:dyDescent="0.25">
      <c r="B20" s="20">
        <v>9</v>
      </c>
      <c r="C20" s="162" t="s">
        <v>139</v>
      </c>
      <c r="D20" s="163"/>
      <c r="E20" s="156" t="s">
        <v>103</v>
      </c>
      <c r="F20" s="156"/>
    </row>
    <row r="21" spans="2:9" x14ac:dyDescent="0.25">
      <c r="B21" s="20">
        <v>10</v>
      </c>
      <c r="C21" s="170" t="s">
        <v>122</v>
      </c>
      <c r="D21" s="171"/>
      <c r="E21" s="156" t="s">
        <v>103</v>
      </c>
      <c r="F21" s="156"/>
    </row>
    <row r="22" spans="2:9" x14ac:dyDescent="0.25">
      <c r="B22" s="20">
        <v>11</v>
      </c>
      <c r="C22" s="151" t="s">
        <v>123</v>
      </c>
      <c r="D22" s="151"/>
      <c r="E22" s="139" t="s">
        <v>103</v>
      </c>
      <c r="F22" s="139"/>
    </row>
    <row r="23" spans="2:9" x14ac:dyDescent="0.25">
      <c r="B23" s="20">
        <v>12</v>
      </c>
      <c r="C23" s="159" t="s">
        <v>124</v>
      </c>
      <c r="D23" s="159"/>
      <c r="E23" s="139" t="s">
        <v>103</v>
      </c>
      <c r="F23" s="139"/>
    </row>
    <row r="24" spans="2:9" x14ac:dyDescent="0.25">
      <c r="B24" s="91">
        <v>13</v>
      </c>
      <c r="C24" s="154" t="s">
        <v>296</v>
      </c>
      <c r="D24" s="155"/>
      <c r="E24" s="152" t="s">
        <v>103</v>
      </c>
      <c r="F24" s="153"/>
    </row>
    <row r="25" spans="2:9" x14ac:dyDescent="0.25">
      <c r="B25" s="20">
        <v>14</v>
      </c>
      <c r="C25" s="159" t="s">
        <v>126</v>
      </c>
      <c r="D25" s="159"/>
      <c r="E25" s="139" t="s">
        <v>103</v>
      </c>
      <c r="F25" s="139"/>
    </row>
    <row r="26" spans="2:9" x14ac:dyDescent="0.25">
      <c r="B26" s="20">
        <v>15</v>
      </c>
      <c r="C26" s="159" t="s">
        <v>127</v>
      </c>
      <c r="D26" s="159"/>
      <c r="E26" s="139" t="s">
        <v>103</v>
      </c>
      <c r="F26" s="139"/>
    </row>
    <row r="27" spans="2:9" x14ac:dyDescent="0.25">
      <c r="B27" s="20">
        <v>16</v>
      </c>
      <c r="C27" s="159" t="s">
        <v>143</v>
      </c>
      <c r="D27" s="159"/>
      <c r="E27" s="139" t="s">
        <v>103</v>
      </c>
      <c r="F27" s="139"/>
    </row>
    <row r="28" spans="2:9" x14ac:dyDescent="0.25">
      <c r="B28" s="20">
        <v>17</v>
      </c>
      <c r="C28" s="159" t="s">
        <v>129</v>
      </c>
      <c r="D28" s="159"/>
      <c r="E28" s="139" t="s">
        <v>103</v>
      </c>
      <c r="F28" s="139"/>
    </row>
    <row r="29" spans="2:9" x14ac:dyDescent="0.25">
      <c r="B29" s="20">
        <v>18</v>
      </c>
      <c r="C29" s="159" t="s">
        <v>256</v>
      </c>
      <c r="D29" s="159"/>
      <c r="E29" s="139" t="s">
        <v>103</v>
      </c>
      <c r="F29" s="139"/>
    </row>
    <row r="30" spans="2:9" x14ac:dyDescent="0.25">
      <c r="B30" s="20">
        <v>19</v>
      </c>
      <c r="C30" s="159" t="s">
        <v>257</v>
      </c>
      <c r="D30" s="159"/>
      <c r="E30" s="139" t="s">
        <v>103</v>
      </c>
      <c r="F30" s="139"/>
    </row>
    <row r="31" spans="2:9" x14ac:dyDescent="0.25">
      <c r="B31" s="20">
        <v>20</v>
      </c>
      <c r="C31" s="159" t="s">
        <v>253</v>
      </c>
      <c r="D31" s="159"/>
      <c r="E31" s="139" t="s">
        <v>103</v>
      </c>
      <c r="F31" s="139"/>
    </row>
    <row r="32" spans="2:9" x14ac:dyDescent="0.25">
      <c r="B32" s="20">
        <v>21</v>
      </c>
      <c r="C32" s="159" t="s">
        <v>137</v>
      </c>
      <c r="D32" s="159"/>
      <c r="E32" s="139" t="s">
        <v>103</v>
      </c>
      <c r="F32" s="139"/>
    </row>
    <row r="33" spans="2:6" x14ac:dyDescent="0.25">
      <c r="B33" s="20">
        <v>22</v>
      </c>
      <c r="C33" s="151" t="s">
        <v>234</v>
      </c>
      <c r="D33" s="151"/>
      <c r="E33" s="139" t="s">
        <v>103</v>
      </c>
      <c r="F33" s="139"/>
    </row>
    <row r="34" spans="2:6" x14ac:dyDescent="0.25">
      <c r="B34" s="20">
        <v>23</v>
      </c>
      <c r="C34" s="151" t="s">
        <v>199</v>
      </c>
      <c r="D34" s="151"/>
      <c r="E34" s="139" t="s">
        <v>103</v>
      </c>
      <c r="F34" s="139"/>
    </row>
    <row r="35" spans="2:6" x14ac:dyDescent="0.25">
      <c r="B35" s="20">
        <v>24</v>
      </c>
      <c r="C35" s="151" t="s">
        <v>203</v>
      </c>
      <c r="D35" s="151"/>
      <c r="E35" s="139" t="s">
        <v>103</v>
      </c>
      <c r="F35" s="139"/>
    </row>
    <row r="36" spans="2:6" x14ac:dyDescent="0.25">
      <c r="B36" s="20">
        <v>25</v>
      </c>
      <c r="C36" s="151" t="s">
        <v>201</v>
      </c>
      <c r="D36" s="151"/>
      <c r="E36" s="139" t="s">
        <v>103</v>
      </c>
      <c r="F36" s="139"/>
    </row>
    <row r="37" spans="2:6" x14ac:dyDescent="0.25">
      <c r="B37" s="20">
        <v>26</v>
      </c>
      <c r="C37" s="151" t="s">
        <v>234</v>
      </c>
      <c r="D37" s="151"/>
      <c r="E37" s="139" t="s">
        <v>103</v>
      </c>
      <c r="F37" s="139"/>
    </row>
    <row r="38" spans="2:6" x14ac:dyDescent="0.25">
      <c r="B38" s="20">
        <v>27</v>
      </c>
      <c r="C38" s="159" t="s">
        <v>137</v>
      </c>
      <c r="D38" s="159"/>
      <c r="E38" s="139" t="s">
        <v>103</v>
      </c>
      <c r="F38" s="139"/>
    </row>
    <row r="39" spans="2:6" x14ac:dyDescent="0.25">
      <c r="B39" s="20">
        <v>28</v>
      </c>
      <c r="C39" s="159" t="s">
        <v>118</v>
      </c>
      <c r="D39" s="159"/>
      <c r="E39" s="139" t="s">
        <v>103</v>
      </c>
      <c r="F39" s="139"/>
    </row>
    <row r="40" spans="2:6" x14ac:dyDescent="0.25">
      <c r="B40" s="20">
        <v>29</v>
      </c>
      <c r="C40" s="159" t="s">
        <v>258</v>
      </c>
      <c r="D40" s="159"/>
      <c r="E40" s="139" t="s">
        <v>103</v>
      </c>
      <c r="F40" s="139"/>
    </row>
    <row r="41" spans="2:6" x14ac:dyDescent="0.25">
      <c r="B41" s="20">
        <v>30</v>
      </c>
      <c r="C41" s="159" t="s">
        <v>134</v>
      </c>
      <c r="D41" s="159"/>
      <c r="E41" s="139" t="s">
        <v>103</v>
      </c>
      <c r="F41" s="139"/>
    </row>
    <row r="42" spans="2:6" x14ac:dyDescent="0.25">
      <c r="B42" s="20">
        <v>31</v>
      </c>
      <c r="C42" s="159" t="s">
        <v>136</v>
      </c>
      <c r="D42" s="159"/>
      <c r="E42" s="139" t="s">
        <v>103</v>
      </c>
      <c r="F42" s="139"/>
    </row>
    <row r="43" spans="2:6" x14ac:dyDescent="0.25">
      <c r="B43" s="20">
        <v>32</v>
      </c>
      <c r="C43" s="159" t="s">
        <v>106</v>
      </c>
      <c r="D43" s="159"/>
      <c r="E43" s="139" t="s">
        <v>103</v>
      </c>
      <c r="F43" s="139"/>
    </row>
    <row r="44" spans="2:6" x14ac:dyDescent="0.25">
      <c r="B44" s="20">
        <v>33</v>
      </c>
      <c r="C44" s="159" t="s">
        <v>135</v>
      </c>
      <c r="D44" s="159"/>
      <c r="E44" s="139" t="s">
        <v>103</v>
      </c>
      <c r="F44" s="139"/>
    </row>
    <row r="45" spans="2:6" x14ac:dyDescent="0.25">
      <c r="B45" s="20">
        <v>34</v>
      </c>
      <c r="C45" s="160" t="s">
        <v>131</v>
      </c>
      <c r="D45" s="160"/>
      <c r="E45" s="139" t="s">
        <v>103</v>
      </c>
      <c r="F45" s="139"/>
    </row>
  </sheetData>
  <mergeCells count="84">
    <mergeCell ref="C13:D13"/>
    <mergeCell ref="E13:F13"/>
    <mergeCell ref="C38:D38"/>
    <mergeCell ref="E38:F38"/>
    <mergeCell ref="H12:I12"/>
    <mergeCell ref="H17:I17"/>
    <mergeCell ref="H16:I16"/>
    <mergeCell ref="H15:I15"/>
    <mergeCell ref="H14:I14"/>
    <mergeCell ref="H13:I13"/>
    <mergeCell ref="C21:D21"/>
    <mergeCell ref="E21:F21"/>
    <mergeCell ref="C22:D22"/>
    <mergeCell ref="E22:F22"/>
    <mergeCell ref="C31:D31"/>
    <mergeCell ref="C28:D28"/>
    <mergeCell ref="B10:F10"/>
    <mergeCell ref="H10:I11"/>
    <mergeCell ref="C11:D11"/>
    <mergeCell ref="E11:F11"/>
    <mergeCell ref="H18:I18"/>
    <mergeCell ref="C12:D12"/>
    <mergeCell ref="E12:F12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B2:I2"/>
    <mergeCell ref="B7:C7"/>
    <mergeCell ref="D7:I7"/>
    <mergeCell ref="B8:C8"/>
    <mergeCell ref="D8:I8"/>
    <mergeCell ref="C27:D27"/>
    <mergeCell ref="E23:F23"/>
    <mergeCell ref="E28:F28"/>
    <mergeCell ref="E27:F27"/>
    <mergeCell ref="E26:F26"/>
    <mergeCell ref="C26:D26"/>
    <mergeCell ref="C25:D25"/>
    <mergeCell ref="C23:D23"/>
    <mergeCell ref="E25:F25"/>
    <mergeCell ref="C24:D24"/>
    <mergeCell ref="E24:F24"/>
    <mergeCell ref="E18:F18"/>
    <mergeCell ref="C19:D19"/>
    <mergeCell ref="E19:F19"/>
    <mergeCell ref="C20:D20"/>
    <mergeCell ref="E20:F20"/>
    <mergeCell ref="E37:F37"/>
    <mergeCell ref="C29:D29"/>
    <mergeCell ref="C44:D44"/>
    <mergeCell ref="C43:D43"/>
    <mergeCell ref="C42:D42"/>
    <mergeCell ref="C41:D41"/>
    <mergeCell ref="C40:D40"/>
    <mergeCell ref="C33:D33"/>
    <mergeCell ref="C32:D32"/>
    <mergeCell ref="C39:D39"/>
    <mergeCell ref="C34:D34"/>
    <mergeCell ref="C35:D35"/>
    <mergeCell ref="C36:D36"/>
    <mergeCell ref="C37:D37"/>
    <mergeCell ref="C30:D30"/>
    <mergeCell ref="E45:F45"/>
    <mergeCell ref="C45:D45"/>
    <mergeCell ref="E31:F31"/>
    <mergeCell ref="E30:F30"/>
    <mergeCell ref="E29:F29"/>
    <mergeCell ref="E44:F44"/>
    <mergeCell ref="E43:F43"/>
    <mergeCell ref="E42:F42"/>
    <mergeCell ref="E41:F41"/>
    <mergeCell ref="E40:F40"/>
    <mergeCell ref="E32:F32"/>
    <mergeCell ref="E39:F39"/>
    <mergeCell ref="E34:F34"/>
    <mergeCell ref="E35:F35"/>
    <mergeCell ref="E36:F36"/>
    <mergeCell ref="E33:F33"/>
  </mergeCells>
  <conditionalFormatting sqref="D7:I8">
    <cfRule type="expression" dxfId="143" priority="5">
      <formula>D7=""</formula>
    </cfRule>
  </conditionalFormatting>
  <conditionalFormatting sqref="B5">
    <cfRule type="expression" dxfId="142" priority="3">
      <formula>B5=""</formula>
    </cfRule>
  </conditionalFormatting>
  <conditionalFormatting sqref="C5">
    <cfRule type="expression" dxfId="141" priority="4">
      <formula>C5=""</formula>
    </cfRule>
  </conditionalFormatting>
  <conditionalFormatting sqref="D5">
    <cfRule type="expression" dxfId="140" priority="2">
      <formula>D5=""</formula>
    </cfRule>
  </conditionalFormatting>
  <conditionalFormatting sqref="E5">
    <cfRule type="expression" dxfId="139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8"/>
  <sheetViews>
    <sheetView topLeftCell="A34" zoomScale="90" zoomScaleNormal="90" workbookViewId="0">
      <selection activeCell="J51" sqref="J51"/>
    </sheetView>
  </sheetViews>
  <sheetFormatPr baseColWidth="10" defaultRowHeight="15" x14ac:dyDescent="0.25"/>
  <cols>
    <col min="4" max="4" width="47.85546875" customWidth="1"/>
    <col min="5" max="5" width="25" bestFit="1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41" t="str">
        <f>"DETALLE DEL SERVICIO ("&amp;B5&amp;" - "&amp;C5&amp;")"</f>
        <v>DETALLE DEL SERVICIO (2V - IDA)</v>
      </c>
      <c r="C2" s="141"/>
      <c r="D2" s="141"/>
      <c r="E2" s="141"/>
      <c r="F2" s="141"/>
      <c r="G2" s="141"/>
      <c r="H2" s="141"/>
      <c r="I2" s="14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6" t="s">
        <v>2</v>
      </c>
      <c r="C4" s="36" t="s">
        <v>3</v>
      </c>
      <c r="D4" s="36" t="s">
        <v>4</v>
      </c>
      <c r="E4" s="36" t="s">
        <v>5</v>
      </c>
      <c r="F4" s="15"/>
      <c r="G4" s="15"/>
    </row>
    <row r="5" spans="2:9" x14ac:dyDescent="0.25">
      <c r="B5" s="37" t="s">
        <v>235</v>
      </c>
      <c r="C5" s="37" t="s">
        <v>0</v>
      </c>
      <c r="D5" s="37" t="str">
        <f>'Operador PA'!E38</f>
        <v>Villa Nelda Panicucci</v>
      </c>
      <c r="E5" s="37" t="str">
        <f>'Operador PA'!G38</f>
        <v>Universidad de Magallanes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67" t="s">
        <v>70</v>
      </c>
      <c r="C7" s="167"/>
      <c r="D7" s="168" t="s">
        <v>187</v>
      </c>
      <c r="E7" s="168"/>
      <c r="F7" s="168"/>
      <c r="G7" s="168"/>
      <c r="H7" s="168"/>
      <c r="I7" s="168"/>
    </row>
    <row r="8" spans="2:9" x14ac:dyDescent="0.25">
      <c r="B8" s="167" t="s">
        <v>71</v>
      </c>
      <c r="C8" s="167"/>
      <c r="D8" s="168" t="s">
        <v>99</v>
      </c>
      <c r="E8" s="168"/>
      <c r="F8" s="168"/>
      <c r="G8" s="168"/>
      <c r="H8" s="168"/>
      <c r="I8" s="168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48" t="s">
        <v>72</v>
      </c>
      <c r="C10" s="148"/>
      <c r="D10" s="148"/>
      <c r="E10" s="148"/>
      <c r="F10" s="148"/>
      <c r="H10" s="149" t="s">
        <v>73</v>
      </c>
      <c r="I10" s="149"/>
    </row>
    <row r="11" spans="2:9" x14ac:dyDescent="0.25">
      <c r="B11" s="52" t="s">
        <v>74</v>
      </c>
      <c r="C11" s="148" t="s">
        <v>75</v>
      </c>
      <c r="D11" s="148"/>
      <c r="E11" s="148" t="s">
        <v>76</v>
      </c>
      <c r="F11" s="148"/>
      <c r="H11" s="149"/>
      <c r="I11" s="149"/>
    </row>
    <row r="12" spans="2:9" x14ac:dyDescent="0.25">
      <c r="B12" s="28">
        <v>1</v>
      </c>
      <c r="C12" s="166" t="s">
        <v>198</v>
      </c>
      <c r="D12" s="166"/>
      <c r="E12" s="139" t="s">
        <v>103</v>
      </c>
      <c r="F12" s="139"/>
      <c r="G12" s="21"/>
      <c r="H12" s="139" t="s">
        <v>179</v>
      </c>
      <c r="I12" s="139"/>
    </row>
    <row r="13" spans="2:9" x14ac:dyDescent="0.25">
      <c r="B13" s="28">
        <v>2</v>
      </c>
      <c r="C13" s="166" t="s">
        <v>132</v>
      </c>
      <c r="D13" s="166"/>
      <c r="E13" s="139" t="s">
        <v>103</v>
      </c>
      <c r="F13" s="139"/>
      <c r="G13" s="21"/>
      <c r="H13" s="139" t="s">
        <v>274</v>
      </c>
      <c r="I13" s="139"/>
    </row>
    <row r="14" spans="2:9" x14ac:dyDescent="0.25">
      <c r="B14" s="28">
        <v>3</v>
      </c>
      <c r="C14" s="166" t="s">
        <v>133</v>
      </c>
      <c r="D14" s="166"/>
      <c r="E14" s="139" t="s">
        <v>103</v>
      </c>
      <c r="F14" s="139"/>
      <c r="G14" s="21"/>
      <c r="H14" s="139" t="s">
        <v>183</v>
      </c>
      <c r="I14" s="139"/>
    </row>
    <row r="15" spans="2:9" x14ac:dyDescent="0.25">
      <c r="B15" s="28">
        <v>4</v>
      </c>
      <c r="C15" s="166" t="s">
        <v>134</v>
      </c>
      <c r="D15" s="166"/>
      <c r="E15" s="139" t="s">
        <v>103</v>
      </c>
      <c r="F15" s="139"/>
      <c r="G15" s="21"/>
      <c r="H15" s="139" t="s">
        <v>177</v>
      </c>
      <c r="I15" s="139"/>
    </row>
    <row r="16" spans="2:9" x14ac:dyDescent="0.25">
      <c r="B16" s="28">
        <v>5</v>
      </c>
      <c r="C16" s="166" t="s">
        <v>135</v>
      </c>
      <c r="D16" s="166"/>
      <c r="E16" s="139" t="s">
        <v>103</v>
      </c>
      <c r="F16" s="139"/>
      <c r="G16" s="21"/>
      <c r="H16" s="169" t="s">
        <v>273</v>
      </c>
      <c r="I16" s="169"/>
    </row>
    <row r="17" spans="2:9" x14ac:dyDescent="0.25">
      <c r="B17" s="28">
        <v>6</v>
      </c>
      <c r="C17" s="166" t="s">
        <v>106</v>
      </c>
      <c r="D17" s="166"/>
      <c r="E17" s="139" t="s">
        <v>103</v>
      </c>
      <c r="F17" s="139"/>
      <c r="G17" s="21"/>
      <c r="H17" s="169" t="s">
        <v>180</v>
      </c>
      <c r="I17" s="169"/>
    </row>
    <row r="18" spans="2:9" x14ac:dyDescent="0.25">
      <c r="B18" s="28">
        <v>7</v>
      </c>
      <c r="C18" s="154" t="s">
        <v>136</v>
      </c>
      <c r="D18" s="155"/>
      <c r="E18" s="139" t="s">
        <v>103</v>
      </c>
      <c r="F18" s="139"/>
      <c r="H18" s="169" t="s">
        <v>99</v>
      </c>
      <c r="I18" s="169"/>
    </row>
    <row r="19" spans="2:9" x14ac:dyDescent="0.25">
      <c r="B19" s="28">
        <v>8</v>
      </c>
      <c r="C19" s="154" t="s">
        <v>134</v>
      </c>
      <c r="D19" s="155"/>
      <c r="E19" s="139" t="s">
        <v>103</v>
      </c>
      <c r="F19" s="139"/>
    </row>
    <row r="20" spans="2:9" x14ac:dyDescent="0.25">
      <c r="B20" s="28">
        <v>9</v>
      </c>
      <c r="C20" s="154" t="s">
        <v>204</v>
      </c>
      <c r="D20" s="155"/>
      <c r="E20" s="139" t="s">
        <v>103</v>
      </c>
      <c r="F20" s="139"/>
    </row>
    <row r="21" spans="2:9" x14ac:dyDescent="0.25">
      <c r="B21" s="28">
        <v>10</v>
      </c>
      <c r="C21" s="151" t="s">
        <v>224</v>
      </c>
      <c r="D21" s="151"/>
      <c r="E21" s="139" t="s">
        <v>103</v>
      </c>
      <c r="F21" s="139"/>
    </row>
    <row r="22" spans="2:9" x14ac:dyDescent="0.25">
      <c r="B22" s="28">
        <v>11</v>
      </c>
      <c r="C22" s="154" t="s">
        <v>257</v>
      </c>
      <c r="D22" s="155"/>
      <c r="E22" s="139" t="s">
        <v>103</v>
      </c>
      <c r="F22" s="139"/>
    </row>
    <row r="23" spans="2:9" x14ac:dyDescent="0.25">
      <c r="B23" s="28">
        <v>12</v>
      </c>
      <c r="C23" s="151" t="s">
        <v>118</v>
      </c>
      <c r="D23" s="151"/>
      <c r="E23" s="139" t="s">
        <v>103</v>
      </c>
      <c r="F23" s="139"/>
    </row>
    <row r="24" spans="2:9" x14ac:dyDescent="0.25">
      <c r="B24" s="28">
        <v>13</v>
      </c>
      <c r="C24" s="151" t="s">
        <v>137</v>
      </c>
      <c r="D24" s="151"/>
      <c r="E24" s="139" t="s">
        <v>103</v>
      </c>
      <c r="F24" s="139"/>
    </row>
    <row r="25" spans="2:9" x14ac:dyDescent="0.25">
      <c r="B25" s="28">
        <v>14</v>
      </c>
      <c r="C25" s="151" t="s">
        <v>234</v>
      </c>
      <c r="D25" s="151"/>
      <c r="E25" s="139" t="s">
        <v>103</v>
      </c>
      <c r="F25" s="139"/>
    </row>
    <row r="26" spans="2:9" x14ac:dyDescent="0.25">
      <c r="B26" s="28">
        <v>15</v>
      </c>
      <c r="C26" s="151" t="s">
        <v>199</v>
      </c>
      <c r="D26" s="151"/>
      <c r="E26" s="139" t="s">
        <v>103</v>
      </c>
      <c r="F26" s="139"/>
    </row>
    <row r="27" spans="2:9" x14ac:dyDescent="0.25">
      <c r="B27" s="28">
        <v>16</v>
      </c>
      <c r="C27" s="151" t="s">
        <v>203</v>
      </c>
      <c r="D27" s="151"/>
      <c r="E27" s="139" t="s">
        <v>103</v>
      </c>
      <c r="F27" s="139"/>
    </row>
    <row r="28" spans="2:9" x14ac:dyDescent="0.25">
      <c r="B28" s="28">
        <v>17</v>
      </c>
      <c r="C28" s="151" t="s">
        <v>201</v>
      </c>
      <c r="D28" s="151"/>
      <c r="E28" s="139" t="s">
        <v>103</v>
      </c>
      <c r="F28" s="139"/>
    </row>
    <row r="29" spans="2:9" x14ac:dyDescent="0.25">
      <c r="B29" s="28">
        <v>18</v>
      </c>
      <c r="C29" s="151" t="s">
        <v>234</v>
      </c>
      <c r="D29" s="151"/>
      <c r="E29" s="139" t="s">
        <v>103</v>
      </c>
      <c r="F29" s="139"/>
    </row>
    <row r="30" spans="2:9" x14ac:dyDescent="0.25">
      <c r="B30" s="28">
        <v>19</v>
      </c>
      <c r="C30" s="151" t="s">
        <v>137</v>
      </c>
      <c r="D30" s="151"/>
      <c r="E30" s="139" t="s">
        <v>103</v>
      </c>
      <c r="F30" s="139"/>
    </row>
    <row r="31" spans="2:9" x14ac:dyDescent="0.25">
      <c r="B31" s="28">
        <v>20</v>
      </c>
      <c r="C31" s="151" t="s">
        <v>255</v>
      </c>
      <c r="D31" s="151"/>
      <c r="E31" s="139" t="s">
        <v>103</v>
      </c>
      <c r="F31" s="139"/>
    </row>
    <row r="32" spans="2:9" x14ac:dyDescent="0.25">
      <c r="B32" s="28">
        <v>21</v>
      </c>
      <c r="C32" s="151" t="s">
        <v>258</v>
      </c>
      <c r="D32" s="151"/>
      <c r="E32" s="139" t="s">
        <v>103</v>
      </c>
      <c r="F32" s="139"/>
    </row>
    <row r="33" spans="2:6" x14ac:dyDescent="0.25">
      <c r="B33" s="28">
        <v>22</v>
      </c>
      <c r="C33" s="151" t="s">
        <v>251</v>
      </c>
      <c r="D33" s="151"/>
      <c r="E33" s="139" t="s">
        <v>103</v>
      </c>
      <c r="F33" s="139"/>
    </row>
    <row r="34" spans="2:6" x14ac:dyDescent="0.25">
      <c r="B34" s="28">
        <v>23</v>
      </c>
      <c r="C34" s="151" t="s">
        <v>108</v>
      </c>
      <c r="D34" s="151"/>
      <c r="E34" s="139" t="s">
        <v>103</v>
      </c>
      <c r="F34" s="139"/>
    </row>
    <row r="35" spans="2:6" x14ac:dyDescent="0.25">
      <c r="B35" s="28">
        <v>24</v>
      </c>
      <c r="C35" s="159" t="s">
        <v>109</v>
      </c>
      <c r="D35" s="159"/>
      <c r="E35" s="139" t="s">
        <v>103</v>
      </c>
      <c r="F35" s="139"/>
    </row>
    <row r="36" spans="2:6" x14ac:dyDescent="0.25">
      <c r="B36" s="28">
        <v>25</v>
      </c>
      <c r="C36" s="159" t="s">
        <v>110</v>
      </c>
      <c r="D36" s="159"/>
      <c r="E36" s="139" t="s">
        <v>103</v>
      </c>
      <c r="F36" s="139"/>
    </row>
    <row r="37" spans="2:6" x14ac:dyDescent="0.25">
      <c r="B37" s="28">
        <v>26</v>
      </c>
      <c r="C37" s="159" t="s">
        <v>111</v>
      </c>
      <c r="D37" s="159"/>
      <c r="E37" s="139" t="s">
        <v>103</v>
      </c>
      <c r="F37" s="139"/>
    </row>
    <row r="38" spans="2:6" x14ac:dyDescent="0.25">
      <c r="B38" s="28">
        <v>27</v>
      </c>
      <c r="C38" s="159" t="s">
        <v>197</v>
      </c>
      <c r="D38" s="159"/>
      <c r="E38" s="139" t="s">
        <v>103</v>
      </c>
      <c r="F38" s="139"/>
    </row>
    <row r="39" spans="2:6" x14ac:dyDescent="0.25">
      <c r="B39" s="28">
        <v>28</v>
      </c>
      <c r="C39" s="159" t="s">
        <v>113</v>
      </c>
      <c r="D39" s="159"/>
      <c r="E39" s="139" t="s">
        <v>103</v>
      </c>
      <c r="F39" s="139"/>
    </row>
    <row r="40" spans="2:6" x14ac:dyDescent="0.25">
      <c r="B40" s="28">
        <v>29</v>
      </c>
      <c r="C40" s="159" t="s">
        <v>114</v>
      </c>
      <c r="D40" s="159"/>
      <c r="E40" s="139" t="s">
        <v>103</v>
      </c>
      <c r="F40" s="139"/>
    </row>
    <row r="41" spans="2:6" x14ac:dyDescent="0.25">
      <c r="B41" s="28">
        <v>30</v>
      </c>
      <c r="C41" s="159" t="s">
        <v>139</v>
      </c>
      <c r="D41" s="159"/>
      <c r="E41" s="139" t="s">
        <v>103</v>
      </c>
      <c r="F41" s="139"/>
    </row>
    <row r="42" spans="2:6" x14ac:dyDescent="0.25">
      <c r="B42" s="28">
        <v>31</v>
      </c>
      <c r="C42" s="159" t="s">
        <v>140</v>
      </c>
      <c r="D42" s="159"/>
      <c r="E42" s="139" t="s">
        <v>103</v>
      </c>
      <c r="F42" s="139"/>
    </row>
    <row r="43" spans="2:6" x14ac:dyDescent="0.25">
      <c r="B43" s="28">
        <v>32</v>
      </c>
      <c r="C43" s="165" t="s">
        <v>118</v>
      </c>
      <c r="D43" s="165"/>
      <c r="E43" s="139" t="s">
        <v>103</v>
      </c>
      <c r="F43" s="139"/>
    </row>
    <row r="44" spans="2:6" x14ac:dyDescent="0.25">
      <c r="B44" s="28">
        <v>33</v>
      </c>
      <c r="C44" s="159" t="s">
        <v>121</v>
      </c>
      <c r="D44" s="159"/>
      <c r="E44" s="139" t="s">
        <v>103</v>
      </c>
      <c r="F44" s="139"/>
    </row>
    <row r="45" spans="2:6" x14ac:dyDescent="0.25">
      <c r="B45" s="28">
        <v>34</v>
      </c>
      <c r="C45" s="159" t="s">
        <v>253</v>
      </c>
      <c r="D45" s="159"/>
      <c r="E45" s="139" t="s">
        <v>103</v>
      </c>
      <c r="F45" s="139"/>
    </row>
    <row r="46" spans="2:6" x14ac:dyDescent="0.25">
      <c r="B46" s="28">
        <v>35</v>
      </c>
      <c r="C46" s="159" t="s">
        <v>191</v>
      </c>
      <c r="D46" s="159"/>
      <c r="E46" s="139" t="s">
        <v>103</v>
      </c>
      <c r="F46" s="139"/>
    </row>
    <row r="47" spans="2:6" x14ac:dyDescent="0.25">
      <c r="B47" s="28">
        <v>36</v>
      </c>
      <c r="C47" s="159" t="s">
        <v>142</v>
      </c>
      <c r="D47" s="159"/>
      <c r="E47" s="139" t="s">
        <v>103</v>
      </c>
      <c r="F47" s="139"/>
    </row>
    <row r="48" spans="2:6" x14ac:dyDescent="0.25">
      <c r="B48" s="28">
        <v>37</v>
      </c>
      <c r="C48" s="151" t="s">
        <v>294</v>
      </c>
      <c r="D48" s="151"/>
      <c r="E48" s="139" t="s">
        <v>103</v>
      </c>
      <c r="F48" s="139"/>
    </row>
  </sheetData>
  <mergeCells count="90">
    <mergeCell ref="C47:D47"/>
    <mergeCell ref="E47:F47"/>
    <mergeCell ref="C48:D48"/>
    <mergeCell ref="E48:F48"/>
    <mergeCell ref="C20:D20"/>
    <mergeCell ref="E20:F20"/>
    <mergeCell ref="C21:D21"/>
    <mergeCell ref="E21:F21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E5">
    <cfRule type="expression" dxfId="138" priority="1">
      <formula>E5=""</formula>
    </cfRule>
  </conditionalFormatting>
  <conditionalFormatting sqref="D7:I8">
    <cfRule type="expression" dxfId="137" priority="5">
      <formula>D7=""</formula>
    </cfRule>
  </conditionalFormatting>
  <conditionalFormatting sqref="B5">
    <cfRule type="expression" dxfId="136" priority="3">
      <formula>B5=""</formula>
    </cfRule>
  </conditionalFormatting>
  <conditionalFormatting sqref="C5">
    <cfRule type="expression" dxfId="135" priority="4">
      <formula>C5=""</formula>
    </cfRule>
  </conditionalFormatting>
  <conditionalFormatting sqref="D5">
    <cfRule type="expression" dxfId="134" priority="2">
      <formula>D5=""</formula>
    </cfRule>
  </conditionalFormatting>
  <pageMargins left="0.25" right="0.25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topLeftCell="A37" workbookViewId="0">
      <selection activeCell="I29" sqref="I29"/>
    </sheetView>
  </sheetViews>
  <sheetFormatPr baseColWidth="10" defaultRowHeight="15" x14ac:dyDescent="0.25"/>
  <cols>
    <col min="4" max="4" width="34.28515625" customWidth="1"/>
    <col min="5" max="5" width="20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41" t="str">
        <f>"DETALLE DEL SERVICIO ("&amp;B5&amp;" - "&amp;C5&amp;")"</f>
        <v>DETALLE DEL SERVICIO (2V - REGRESO)</v>
      </c>
      <c r="C2" s="141"/>
      <c r="D2" s="141"/>
      <c r="E2" s="141"/>
      <c r="F2" s="141"/>
      <c r="G2" s="141"/>
      <c r="H2" s="141"/>
      <c r="I2" s="14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 t="s">
        <v>235</v>
      </c>
      <c r="C5" s="17" t="s">
        <v>77</v>
      </c>
      <c r="D5" s="17" t="str">
        <f>'Operador PA'!E39</f>
        <v>Universidad de Magallanes</v>
      </c>
      <c r="E5" s="17" t="str">
        <f>'Operador PA'!G39</f>
        <v>Villa Nelda Panicucci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42" t="s">
        <v>70</v>
      </c>
      <c r="C7" s="142"/>
      <c r="D7" s="150" t="s">
        <v>99</v>
      </c>
      <c r="E7" s="150"/>
      <c r="F7" s="150"/>
      <c r="G7" s="150"/>
      <c r="H7" s="150"/>
      <c r="I7" s="150"/>
    </row>
    <row r="8" spans="2:9" x14ac:dyDescent="0.25">
      <c r="B8" s="142" t="s">
        <v>71</v>
      </c>
      <c r="C8" s="142"/>
      <c r="D8" s="150" t="s">
        <v>187</v>
      </c>
      <c r="E8" s="150"/>
      <c r="F8" s="150"/>
      <c r="G8" s="150"/>
      <c r="H8" s="150"/>
      <c r="I8" s="150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44" t="s">
        <v>72</v>
      </c>
      <c r="C10" s="144"/>
      <c r="D10" s="144"/>
      <c r="E10" s="144"/>
      <c r="F10" s="144"/>
      <c r="H10" s="145" t="s">
        <v>73</v>
      </c>
      <c r="I10" s="145"/>
    </row>
    <row r="11" spans="2:9" x14ac:dyDescent="0.25">
      <c r="B11" s="50" t="s">
        <v>74</v>
      </c>
      <c r="C11" s="144" t="s">
        <v>75</v>
      </c>
      <c r="D11" s="144"/>
      <c r="E11" s="144" t="s">
        <v>76</v>
      </c>
      <c r="F11" s="144"/>
      <c r="H11" s="145"/>
      <c r="I11" s="145"/>
    </row>
    <row r="12" spans="2:9" x14ac:dyDescent="0.25">
      <c r="B12" s="20">
        <v>1</v>
      </c>
      <c r="C12" s="164" t="s">
        <v>99</v>
      </c>
      <c r="D12" s="164"/>
      <c r="E12" s="156" t="s">
        <v>103</v>
      </c>
      <c r="F12" s="156"/>
      <c r="G12" s="21"/>
      <c r="H12" s="140" t="s">
        <v>99</v>
      </c>
      <c r="I12" s="140"/>
    </row>
    <row r="13" spans="2:9" x14ac:dyDescent="0.25">
      <c r="B13" s="20">
        <v>2</v>
      </c>
      <c r="C13" s="164" t="s">
        <v>225</v>
      </c>
      <c r="D13" s="164"/>
      <c r="E13" s="156" t="s">
        <v>103</v>
      </c>
      <c r="F13" s="156"/>
      <c r="G13" s="21"/>
      <c r="H13" s="140" t="s">
        <v>180</v>
      </c>
      <c r="I13" s="140"/>
    </row>
    <row r="14" spans="2:9" x14ac:dyDescent="0.25">
      <c r="B14" s="20">
        <v>3</v>
      </c>
      <c r="C14" s="164" t="s">
        <v>142</v>
      </c>
      <c r="D14" s="164"/>
      <c r="E14" s="156" t="s">
        <v>103</v>
      </c>
      <c r="F14" s="156"/>
      <c r="G14" s="21"/>
      <c r="H14" s="140" t="s">
        <v>273</v>
      </c>
      <c r="I14" s="140"/>
    </row>
    <row r="15" spans="2:9" x14ac:dyDescent="0.25">
      <c r="B15" s="20">
        <v>4</v>
      </c>
      <c r="C15" s="164" t="s">
        <v>141</v>
      </c>
      <c r="D15" s="164"/>
      <c r="E15" s="156" t="s">
        <v>103</v>
      </c>
      <c r="F15" s="156"/>
      <c r="G15" s="21"/>
      <c r="H15" s="146" t="s">
        <v>177</v>
      </c>
      <c r="I15" s="146"/>
    </row>
    <row r="16" spans="2:9" x14ac:dyDescent="0.25">
      <c r="B16" s="20">
        <v>5</v>
      </c>
      <c r="C16" s="164" t="s">
        <v>255</v>
      </c>
      <c r="D16" s="164"/>
      <c r="E16" s="156" t="s">
        <v>103</v>
      </c>
      <c r="F16" s="156"/>
      <c r="G16" s="21"/>
      <c r="H16" s="146" t="s">
        <v>182</v>
      </c>
      <c r="I16" s="146"/>
    </row>
    <row r="17" spans="2:9" x14ac:dyDescent="0.25">
      <c r="B17" s="20">
        <v>6</v>
      </c>
      <c r="C17" s="164" t="s">
        <v>121</v>
      </c>
      <c r="D17" s="164"/>
      <c r="E17" s="156" t="s">
        <v>103</v>
      </c>
      <c r="F17" s="156"/>
      <c r="G17" s="21"/>
      <c r="H17" s="146" t="s">
        <v>274</v>
      </c>
      <c r="I17" s="146"/>
    </row>
    <row r="18" spans="2:9" x14ac:dyDescent="0.25">
      <c r="B18" s="20">
        <v>7</v>
      </c>
      <c r="C18" s="164" t="s">
        <v>118</v>
      </c>
      <c r="D18" s="164"/>
      <c r="E18" s="156" t="s">
        <v>103</v>
      </c>
      <c r="F18" s="156"/>
      <c r="H18" s="146" t="s">
        <v>179</v>
      </c>
      <c r="I18" s="146"/>
    </row>
    <row r="19" spans="2:9" x14ac:dyDescent="0.25">
      <c r="B19" s="20">
        <v>8</v>
      </c>
      <c r="C19" s="162" t="s">
        <v>140</v>
      </c>
      <c r="D19" s="163"/>
      <c r="E19" s="156" t="s">
        <v>103</v>
      </c>
      <c r="F19" s="156"/>
    </row>
    <row r="20" spans="2:9" x14ac:dyDescent="0.25">
      <c r="B20" s="20">
        <v>9</v>
      </c>
      <c r="C20" s="162" t="s">
        <v>139</v>
      </c>
      <c r="D20" s="163"/>
      <c r="E20" s="156" t="s">
        <v>103</v>
      </c>
      <c r="F20" s="156"/>
    </row>
    <row r="21" spans="2:9" x14ac:dyDescent="0.25">
      <c r="B21" s="20">
        <v>10</v>
      </c>
      <c r="C21" s="170" t="s">
        <v>122</v>
      </c>
      <c r="D21" s="171"/>
      <c r="E21" s="156" t="s">
        <v>103</v>
      </c>
      <c r="F21" s="156"/>
    </row>
    <row r="22" spans="2:9" x14ac:dyDescent="0.25">
      <c r="B22" s="20">
        <v>11</v>
      </c>
      <c r="C22" s="151" t="s">
        <v>123</v>
      </c>
      <c r="D22" s="151"/>
      <c r="E22" s="139" t="s">
        <v>103</v>
      </c>
      <c r="F22" s="139"/>
    </row>
    <row r="23" spans="2:9" x14ac:dyDescent="0.25">
      <c r="B23" s="20">
        <v>12</v>
      </c>
      <c r="C23" s="159" t="s">
        <v>124</v>
      </c>
      <c r="D23" s="159"/>
      <c r="E23" s="139" t="s">
        <v>103</v>
      </c>
      <c r="F23" s="139"/>
    </row>
    <row r="24" spans="2:9" x14ac:dyDescent="0.25">
      <c r="B24" s="91">
        <v>13</v>
      </c>
      <c r="C24" s="154" t="s">
        <v>296</v>
      </c>
      <c r="D24" s="155"/>
      <c r="E24" s="152" t="s">
        <v>103</v>
      </c>
      <c r="F24" s="153"/>
    </row>
    <row r="25" spans="2:9" x14ac:dyDescent="0.25">
      <c r="B25" s="20">
        <v>14</v>
      </c>
      <c r="C25" s="159" t="s">
        <v>126</v>
      </c>
      <c r="D25" s="159"/>
      <c r="E25" s="139" t="s">
        <v>103</v>
      </c>
      <c r="F25" s="139"/>
    </row>
    <row r="26" spans="2:9" x14ac:dyDescent="0.25">
      <c r="B26" s="20">
        <v>15</v>
      </c>
      <c r="C26" s="159" t="s">
        <v>127</v>
      </c>
      <c r="D26" s="159"/>
      <c r="E26" s="139" t="s">
        <v>103</v>
      </c>
      <c r="F26" s="139"/>
    </row>
    <row r="27" spans="2:9" x14ac:dyDescent="0.25">
      <c r="B27" s="20">
        <v>16</v>
      </c>
      <c r="C27" s="159" t="s">
        <v>143</v>
      </c>
      <c r="D27" s="159"/>
      <c r="E27" s="139" t="s">
        <v>103</v>
      </c>
      <c r="F27" s="139"/>
    </row>
    <row r="28" spans="2:9" x14ac:dyDescent="0.25">
      <c r="B28" s="20">
        <v>17</v>
      </c>
      <c r="C28" s="159" t="s">
        <v>129</v>
      </c>
      <c r="D28" s="159"/>
      <c r="E28" s="139" t="s">
        <v>103</v>
      </c>
      <c r="F28" s="139"/>
    </row>
    <row r="29" spans="2:9" x14ac:dyDescent="0.25">
      <c r="B29" s="20">
        <v>18</v>
      </c>
      <c r="C29" s="159" t="s">
        <v>256</v>
      </c>
      <c r="D29" s="159"/>
      <c r="E29" s="139" t="s">
        <v>103</v>
      </c>
      <c r="F29" s="139"/>
    </row>
    <row r="30" spans="2:9" x14ac:dyDescent="0.25">
      <c r="B30" s="20">
        <v>19</v>
      </c>
      <c r="C30" s="159" t="s">
        <v>257</v>
      </c>
      <c r="D30" s="159"/>
      <c r="E30" s="139" t="s">
        <v>103</v>
      </c>
      <c r="F30" s="139"/>
    </row>
    <row r="31" spans="2:9" x14ac:dyDescent="0.25">
      <c r="B31" s="20">
        <v>20</v>
      </c>
      <c r="C31" s="159" t="s">
        <v>253</v>
      </c>
      <c r="D31" s="159"/>
      <c r="E31" s="139" t="s">
        <v>103</v>
      </c>
      <c r="F31" s="139"/>
    </row>
    <row r="32" spans="2:9" x14ac:dyDescent="0.25">
      <c r="B32" s="20">
        <v>21</v>
      </c>
      <c r="C32" s="159" t="s">
        <v>137</v>
      </c>
      <c r="D32" s="159"/>
      <c r="E32" s="139" t="s">
        <v>103</v>
      </c>
      <c r="F32" s="139"/>
    </row>
    <row r="33" spans="2:6" x14ac:dyDescent="0.25">
      <c r="B33" s="20">
        <v>22</v>
      </c>
      <c r="C33" s="151" t="s">
        <v>234</v>
      </c>
      <c r="D33" s="151"/>
      <c r="E33" s="139" t="s">
        <v>103</v>
      </c>
      <c r="F33" s="139"/>
    </row>
    <row r="34" spans="2:6" x14ac:dyDescent="0.25">
      <c r="B34" s="20">
        <v>23</v>
      </c>
      <c r="C34" s="151" t="s">
        <v>199</v>
      </c>
      <c r="D34" s="151"/>
      <c r="E34" s="139" t="s">
        <v>103</v>
      </c>
      <c r="F34" s="139"/>
    </row>
    <row r="35" spans="2:6" x14ac:dyDescent="0.25">
      <c r="B35" s="20">
        <v>24</v>
      </c>
      <c r="C35" s="151" t="s">
        <v>203</v>
      </c>
      <c r="D35" s="151"/>
      <c r="E35" s="139" t="s">
        <v>103</v>
      </c>
      <c r="F35" s="139"/>
    </row>
    <row r="36" spans="2:6" x14ac:dyDescent="0.25">
      <c r="B36" s="20">
        <v>25</v>
      </c>
      <c r="C36" s="151" t="s">
        <v>201</v>
      </c>
      <c r="D36" s="151"/>
      <c r="E36" s="139" t="s">
        <v>103</v>
      </c>
      <c r="F36" s="139"/>
    </row>
    <row r="37" spans="2:6" x14ac:dyDescent="0.25">
      <c r="B37" s="20">
        <v>26</v>
      </c>
      <c r="C37" s="151" t="s">
        <v>234</v>
      </c>
      <c r="D37" s="151"/>
      <c r="E37" s="139" t="s">
        <v>103</v>
      </c>
      <c r="F37" s="139"/>
    </row>
    <row r="38" spans="2:6" x14ac:dyDescent="0.25">
      <c r="B38" s="20">
        <v>27</v>
      </c>
      <c r="C38" s="159" t="s">
        <v>137</v>
      </c>
      <c r="D38" s="159"/>
      <c r="E38" s="139" t="s">
        <v>103</v>
      </c>
      <c r="F38" s="139"/>
    </row>
    <row r="39" spans="2:6" x14ac:dyDescent="0.25">
      <c r="B39" s="20">
        <v>28</v>
      </c>
      <c r="C39" s="159" t="s">
        <v>118</v>
      </c>
      <c r="D39" s="159"/>
      <c r="E39" s="139" t="s">
        <v>103</v>
      </c>
      <c r="F39" s="139"/>
    </row>
    <row r="40" spans="2:6" x14ac:dyDescent="0.25">
      <c r="B40" s="20">
        <v>29</v>
      </c>
      <c r="C40" s="159" t="s">
        <v>258</v>
      </c>
      <c r="D40" s="159"/>
      <c r="E40" s="139" t="s">
        <v>103</v>
      </c>
      <c r="F40" s="139"/>
    </row>
    <row r="41" spans="2:6" x14ac:dyDescent="0.25">
      <c r="B41" s="20">
        <v>30</v>
      </c>
      <c r="C41" s="151" t="s">
        <v>224</v>
      </c>
      <c r="D41" s="151"/>
      <c r="E41" s="139" t="s">
        <v>103</v>
      </c>
      <c r="F41" s="139"/>
    </row>
    <row r="42" spans="2:6" x14ac:dyDescent="0.25">
      <c r="B42" s="20">
        <v>31</v>
      </c>
      <c r="C42" s="151" t="s">
        <v>204</v>
      </c>
      <c r="D42" s="151"/>
      <c r="E42" s="139" t="s">
        <v>103</v>
      </c>
      <c r="F42" s="139"/>
    </row>
    <row r="43" spans="2:6" x14ac:dyDescent="0.25">
      <c r="B43" s="20">
        <v>32</v>
      </c>
      <c r="C43" s="159" t="s">
        <v>134</v>
      </c>
      <c r="D43" s="159"/>
      <c r="E43" s="139" t="s">
        <v>103</v>
      </c>
      <c r="F43" s="139"/>
    </row>
    <row r="44" spans="2:6" x14ac:dyDescent="0.25">
      <c r="B44" s="20">
        <v>33</v>
      </c>
      <c r="C44" s="159" t="s">
        <v>136</v>
      </c>
      <c r="D44" s="159"/>
      <c r="E44" s="139" t="s">
        <v>103</v>
      </c>
      <c r="F44" s="139"/>
    </row>
    <row r="45" spans="2:6" x14ac:dyDescent="0.25">
      <c r="B45" s="20">
        <v>34</v>
      </c>
      <c r="C45" s="159" t="s">
        <v>106</v>
      </c>
      <c r="D45" s="159"/>
      <c r="E45" s="139" t="s">
        <v>103</v>
      </c>
      <c r="F45" s="139"/>
    </row>
    <row r="46" spans="2:6" x14ac:dyDescent="0.25">
      <c r="B46" s="20">
        <v>35</v>
      </c>
      <c r="C46" s="159" t="s">
        <v>135</v>
      </c>
      <c r="D46" s="159"/>
      <c r="E46" s="139" t="s">
        <v>103</v>
      </c>
      <c r="F46" s="139"/>
    </row>
    <row r="47" spans="2:6" x14ac:dyDescent="0.25">
      <c r="B47" s="20">
        <v>36</v>
      </c>
      <c r="C47" s="160" t="s">
        <v>131</v>
      </c>
      <c r="D47" s="160"/>
      <c r="E47" s="139" t="s">
        <v>103</v>
      </c>
      <c r="F47" s="139"/>
    </row>
  </sheetData>
  <mergeCells count="88">
    <mergeCell ref="C45:D45"/>
    <mergeCell ref="E45:F45"/>
    <mergeCell ref="C46:D46"/>
    <mergeCell ref="E46:F46"/>
    <mergeCell ref="C47:D47"/>
    <mergeCell ref="E47:F47"/>
    <mergeCell ref="C43:D43"/>
    <mergeCell ref="E43:F43"/>
    <mergeCell ref="C44:D44"/>
    <mergeCell ref="E44:F44"/>
    <mergeCell ref="C41:D41"/>
    <mergeCell ref="E41:F41"/>
    <mergeCell ref="C42:D42"/>
    <mergeCell ref="E42:F42"/>
    <mergeCell ref="C39:D39"/>
    <mergeCell ref="E39:F39"/>
    <mergeCell ref="C38:D38"/>
    <mergeCell ref="E38:F38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2:D22"/>
    <mergeCell ref="E22:F22"/>
    <mergeCell ref="C23:D23"/>
    <mergeCell ref="E23:F23"/>
    <mergeCell ref="C25:D25"/>
    <mergeCell ref="E25:F25"/>
    <mergeCell ref="C24:D24"/>
    <mergeCell ref="E24:F24"/>
    <mergeCell ref="E18:F18"/>
    <mergeCell ref="C20:D20"/>
    <mergeCell ref="E20:F20"/>
    <mergeCell ref="C21:D21"/>
    <mergeCell ref="E21:F21"/>
    <mergeCell ref="H14:I14"/>
    <mergeCell ref="C14:D14"/>
    <mergeCell ref="E14:F14"/>
    <mergeCell ref="C19:D19"/>
    <mergeCell ref="E19:F19"/>
    <mergeCell ref="C15:D15"/>
    <mergeCell ref="E15:F15"/>
    <mergeCell ref="H16:I16"/>
    <mergeCell ref="C16:D16"/>
    <mergeCell ref="E16:F16"/>
    <mergeCell ref="H17:I17"/>
    <mergeCell ref="H15:I15"/>
    <mergeCell ref="C17:D17"/>
    <mergeCell ref="E17:F17"/>
    <mergeCell ref="H18:I18"/>
    <mergeCell ref="C18:D18"/>
    <mergeCell ref="C12:D12"/>
    <mergeCell ref="E12:F12"/>
    <mergeCell ref="H12:I12"/>
    <mergeCell ref="H13:I13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3:D13"/>
    <mergeCell ref="E13:F13"/>
  </mergeCells>
  <conditionalFormatting sqref="D7:I8">
    <cfRule type="expression" dxfId="133" priority="5">
      <formula>D7=""</formula>
    </cfRule>
  </conditionalFormatting>
  <conditionalFormatting sqref="B5">
    <cfRule type="expression" dxfId="132" priority="3">
      <formula>B5=""</formula>
    </cfRule>
  </conditionalFormatting>
  <conditionalFormatting sqref="C5">
    <cfRule type="expression" dxfId="131" priority="4">
      <formula>C5=""</formula>
    </cfRule>
  </conditionalFormatting>
  <conditionalFormatting sqref="D5">
    <cfRule type="expression" dxfId="130" priority="2">
      <formula>D5=""</formula>
    </cfRule>
  </conditionalFormatting>
  <conditionalFormatting sqref="E5">
    <cfRule type="expression" dxfId="129" priority="1">
      <formula>E5=""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8"/>
  <sheetViews>
    <sheetView zoomScale="90" zoomScaleNormal="90" workbookViewId="0">
      <selection activeCell="E27" sqref="E27:F27"/>
    </sheetView>
  </sheetViews>
  <sheetFormatPr baseColWidth="10" defaultRowHeight="15" x14ac:dyDescent="0.25"/>
  <cols>
    <col min="4" max="4" width="38.140625" customWidth="1"/>
    <col min="5" max="5" width="20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41" t="str">
        <f>"DETALLE DEL SERVICIO ("&amp;B5&amp;" - "&amp;C5&amp;")"</f>
        <v>DETALLE DEL SERVICIO (2VVN - IDA)</v>
      </c>
      <c r="C2" s="141"/>
      <c r="D2" s="141"/>
      <c r="E2" s="141"/>
      <c r="F2" s="141"/>
      <c r="G2" s="141"/>
      <c r="H2" s="141"/>
      <c r="I2" s="14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6" t="s">
        <v>2</v>
      </c>
      <c r="C4" s="36" t="s">
        <v>3</v>
      </c>
      <c r="D4" s="36" t="s">
        <v>4</v>
      </c>
      <c r="E4" s="36" t="s">
        <v>5</v>
      </c>
      <c r="F4" s="15"/>
      <c r="G4" s="15"/>
    </row>
    <row r="5" spans="2:9" x14ac:dyDescent="0.25">
      <c r="B5" s="37" t="s">
        <v>287</v>
      </c>
      <c r="C5" s="37" t="s">
        <v>0</v>
      </c>
      <c r="D5" s="37" t="str">
        <f>'Operador PA'!E40</f>
        <v>Villa Nelda Panicucci</v>
      </c>
      <c r="E5" s="37" t="str">
        <f>'Operador PA'!G40</f>
        <v>Zona Franca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67" t="s">
        <v>70</v>
      </c>
      <c r="C7" s="167"/>
      <c r="D7" s="168" t="s">
        <v>187</v>
      </c>
      <c r="E7" s="168"/>
      <c r="F7" s="168"/>
      <c r="G7" s="168"/>
      <c r="H7" s="168"/>
      <c r="I7" s="168"/>
    </row>
    <row r="8" spans="2:9" x14ac:dyDescent="0.25">
      <c r="B8" s="167" t="s">
        <v>71</v>
      </c>
      <c r="C8" s="167"/>
      <c r="D8" s="168" t="s">
        <v>99</v>
      </c>
      <c r="E8" s="168"/>
      <c r="F8" s="168"/>
      <c r="G8" s="168"/>
      <c r="H8" s="168"/>
      <c r="I8" s="168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48" t="s">
        <v>72</v>
      </c>
      <c r="C10" s="148"/>
      <c r="D10" s="148"/>
      <c r="E10" s="148"/>
      <c r="F10" s="148"/>
      <c r="H10" s="149" t="s">
        <v>73</v>
      </c>
      <c r="I10" s="149"/>
    </row>
    <row r="11" spans="2:9" x14ac:dyDescent="0.25">
      <c r="B11" s="60" t="s">
        <v>74</v>
      </c>
      <c r="C11" s="148" t="s">
        <v>75</v>
      </c>
      <c r="D11" s="148"/>
      <c r="E11" s="148" t="s">
        <v>76</v>
      </c>
      <c r="F11" s="148"/>
      <c r="H11" s="149"/>
      <c r="I11" s="149"/>
    </row>
    <row r="12" spans="2:9" x14ac:dyDescent="0.25">
      <c r="B12" s="61">
        <v>1</v>
      </c>
      <c r="C12" s="166" t="s">
        <v>198</v>
      </c>
      <c r="D12" s="166"/>
      <c r="E12" s="139" t="s">
        <v>103</v>
      </c>
      <c r="F12" s="139"/>
      <c r="G12" s="21"/>
      <c r="H12" s="139" t="s">
        <v>179</v>
      </c>
      <c r="I12" s="139"/>
    </row>
    <row r="13" spans="2:9" x14ac:dyDescent="0.25">
      <c r="B13" s="61">
        <v>2</v>
      </c>
      <c r="C13" s="166" t="s">
        <v>132</v>
      </c>
      <c r="D13" s="166"/>
      <c r="E13" s="139" t="s">
        <v>103</v>
      </c>
      <c r="F13" s="139"/>
      <c r="G13" s="21"/>
      <c r="H13" s="139" t="s">
        <v>274</v>
      </c>
      <c r="I13" s="139"/>
    </row>
    <row r="14" spans="2:9" x14ac:dyDescent="0.25">
      <c r="B14" s="61">
        <v>3</v>
      </c>
      <c r="C14" s="166" t="s">
        <v>133</v>
      </c>
      <c r="D14" s="166"/>
      <c r="E14" s="139" t="s">
        <v>103</v>
      </c>
      <c r="F14" s="139"/>
      <c r="G14" s="21"/>
      <c r="H14" s="139" t="s">
        <v>183</v>
      </c>
      <c r="I14" s="139"/>
    </row>
    <row r="15" spans="2:9" x14ac:dyDescent="0.25">
      <c r="B15" s="61">
        <v>4</v>
      </c>
      <c r="C15" s="166" t="s">
        <v>134</v>
      </c>
      <c r="D15" s="166"/>
      <c r="E15" s="139" t="s">
        <v>103</v>
      </c>
      <c r="F15" s="139"/>
      <c r="G15" s="21"/>
      <c r="H15" s="139" t="s">
        <v>177</v>
      </c>
      <c r="I15" s="139"/>
    </row>
    <row r="16" spans="2:9" x14ac:dyDescent="0.25">
      <c r="B16" s="61">
        <v>5</v>
      </c>
      <c r="C16" s="166" t="s">
        <v>135</v>
      </c>
      <c r="D16" s="166"/>
      <c r="E16" s="139" t="s">
        <v>103</v>
      </c>
      <c r="F16" s="139"/>
      <c r="G16" s="21"/>
      <c r="H16" s="169" t="s">
        <v>273</v>
      </c>
      <c r="I16" s="169"/>
    </row>
    <row r="17" spans="2:9" x14ac:dyDescent="0.25">
      <c r="B17" s="61">
        <v>6</v>
      </c>
      <c r="C17" s="166" t="s">
        <v>106</v>
      </c>
      <c r="D17" s="166"/>
      <c r="E17" s="139" t="s">
        <v>103</v>
      </c>
      <c r="F17" s="139"/>
      <c r="G17" s="21"/>
      <c r="H17" s="169" t="s">
        <v>180</v>
      </c>
      <c r="I17" s="169"/>
    </row>
    <row r="18" spans="2:9" x14ac:dyDescent="0.25">
      <c r="B18" s="61">
        <v>7</v>
      </c>
      <c r="C18" s="154" t="s">
        <v>136</v>
      </c>
      <c r="D18" s="155"/>
      <c r="E18" s="139" t="s">
        <v>103</v>
      </c>
      <c r="F18" s="139"/>
      <c r="H18" s="169" t="s">
        <v>99</v>
      </c>
      <c r="I18" s="169"/>
    </row>
    <row r="19" spans="2:9" x14ac:dyDescent="0.25">
      <c r="B19" s="61">
        <v>8</v>
      </c>
      <c r="C19" s="154" t="s">
        <v>134</v>
      </c>
      <c r="D19" s="155"/>
      <c r="E19" s="139" t="s">
        <v>103</v>
      </c>
      <c r="F19" s="139"/>
    </row>
    <row r="20" spans="2:9" x14ac:dyDescent="0.25">
      <c r="B20" s="61">
        <v>9</v>
      </c>
      <c r="C20" s="154" t="s">
        <v>204</v>
      </c>
      <c r="D20" s="155"/>
      <c r="E20" s="139" t="s">
        <v>103</v>
      </c>
      <c r="F20" s="139"/>
    </row>
    <row r="21" spans="2:9" x14ac:dyDescent="0.25">
      <c r="B21" s="61">
        <v>10</v>
      </c>
      <c r="C21" s="151" t="s">
        <v>224</v>
      </c>
      <c r="D21" s="151"/>
      <c r="E21" s="139" t="s">
        <v>103</v>
      </c>
      <c r="F21" s="139"/>
    </row>
    <row r="22" spans="2:9" x14ac:dyDescent="0.25">
      <c r="B22" s="61">
        <v>11</v>
      </c>
      <c r="C22" s="154" t="s">
        <v>257</v>
      </c>
      <c r="D22" s="155"/>
      <c r="E22" s="139" t="s">
        <v>103</v>
      </c>
      <c r="F22" s="139"/>
    </row>
    <row r="23" spans="2:9" x14ac:dyDescent="0.25">
      <c r="B23" s="61">
        <v>12</v>
      </c>
      <c r="C23" s="151" t="s">
        <v>118</v>
      </c>
      <c r="D23" s="151"/>
      <c r="E23" s="139" t="s">
        <v>103</v>
      </c>
      <c r="F23" s="139"/>
    </row>
    <row r="24" spans="2:9" x14ac:dyDescent="0.25">
      <c r="B24" s="61">
        <v>13</v>
      </c>
      <c r="C24" s="151" t="s">
        <v>137</v>
      </c>
      <c r="D24" s="151"/>
      <c r="E24" s="139" t="s">
        <v>103</v>
      </c>
      <c r="F24" s="139"/>
    </row>
    <row r="25" spans="2:9" x14ac:dyDescent="0.25">
      <c r="B25" s="61">
        <v>14</v>
      </c>
      <c r="C25" s="151" t="s">
        <v>234</v>
      </c>
      <c r="D25" s="151"/>
      <c r="E25" s="139" t="s">
        <v>103</v>
      </c>
      <c r="F25" s="139"/>
    </row>
    <row r="26" spans="2:9" x14ac:dyDescent="0.25">
      <c r="B26" s="61">
        <v>15</v>
      </c>
      <c r="C26" s="151" t="s">
        <v>199</v>
      </c>
      <c r="D26" s="151"/>
      <c r="E26" s="139" t="s">
        <v>103</v>
      </c>
      <c r="F26" s="139"/>
    </row>
    <row r="27" spans="2:9" x14ac:dyDescent="0.25">
      <c r="B27" s="61">
        <v>16</v>
      </c>
      <c r="C27" s="151" t="s">
        <v>203</v>
      </c>
      <c r="D27" s="151"/>
      <c r="E27" s="139" t="s">
        <v>103</v>
      </c>
      <c r="F27" s="139"/>
    </row>
    <row r="28" spans="2:9" x14ac:dyDescent="0.25">
      <c r="B28" s="61">
        <v>17</v>
      </c>
      <c r="C28" s="151" t="s">
        <v>201</v>
      </c>
      <c r="D28" s="151"/>
      <c r="E28" s="139" t="s">
        <v>103</v>
      </c>
      <c r="F28" s="139"/>
    </row>
    <row r="29" spans="2:9" x14ac:dyDescent="0.25">
      <c r="B29" s="61">
        <v>18</v>
      </c>
      <c r="C29" s="151" t="s">
        <v>234</v>
      </c>
      <c r="D29" s="151"/>
      <c r="E29" s="139" t="s">
        <v>103</v>
      </c>
      <c r="F29" s="139"/>
    </row>
    <row r="30" spans="2:9" x14ac:dyDescent="0.25">
      <c r="B30" s="61">
        <v>19</v>
      </c>
      <c r="C30" s="151" t="s">
        <v>137</v>
      </c>
      <c r="D30" s="151"/>
      <c r="E30" s="139" t="s">
        <v>103</v>
      </c>
      <c r="F30" s="139"/>
    </row>
    <row r="31" spans="2:9" x14ac:dyDescent="0.25">
      <c r="B31" s="61">
        <v>20</v>
      </c>
      <c r="C31" s="151" t="s">
        <v>255</v>
      </c>
      <c r="D31" s="151"/>
      <c r="E31" s="139" t="s">
        <v>103</v>
      </c>
      <c r="F31" s="139"/>
    </row>
    <row r="32" spans="2:9" x14ac:dyDescent="0.25">
      <c r="B32" s="61">
        <v>21</v>
      </c>
      <c r="C32" s="151" t="s">
        <v>258</v>
      </c>
      <c r="D32" s="151"/>
      <c r="E32" s="139" t="s">
        <v>103</v>
      </c>
      <c r="F32" s="139"/>
    </row>
    <row r="33" spans="2:6" x14ac:dyDescent="0.25">
      <c r="B33" s="61">
        <v>22</v>
      </c>
      <c r="C33" s="151" t="s">
        <v>251</v>
      </c>
      <c r="D33" s="151"/>
      <c r="E33" s="139" t="s">
        <v>103</v>
      </c>
      <c r="F33" s="139"/>
    </row>
    <row r="34" spans="2:6" x14ac:dyDescent="0.25">
      <c r="B34" s="61">
        <v>23</v>
      </c>
      <c r="C34" s="151" t="s">
        <v>108</v>
      </c>
      <c r="D34" s="151"/>
      <c r="E34" s="139" t="s">
        <v>103</v>
      </c>
      <c r="F34" s="139"/>
    </row>
    <row r="35" spans="2:6" x14ac:dyDescent="0.25">
      <c r="B35" s="61">
        <v>24</v>
      </c>
      <c r="C35" s="151" t="s">
        <v>109</v>
      </c>
      <c r="D35" s="151"/>
      <c r="E35" s="139" t="s">
        <v>103</v>
      </c>
      <c r="F35" s="139"/>
    </row>
    <row r="36" spans="2:6" x14ac:dyDescent="0.25">
      <c r="B36" s="61">
        <v>25</v>
      </c>
      <c r="C36" s="151" t="s">
        <v>110</v>
      </c>
      <c r="D36" s="151"/>
      <c r="E36" s="139" t="s">
        <v>103</v>
      </c>
      <c r="F36" s="139"/>
    </row>
    <row r="37" spans="2:6" x14ac:dyDescent="0.25">
      <c r="B37" s="61">
        <v>26</v>
      </c>
      <c r="C37" s="151" t="s">
        <v>111</v>
      </c>
      <c r="D37" s="151"/>
      <c r="E37" s="139" t="s">
        <v>103</v>
      </c>
      <c r="F37" s="139"/>
    </row>
    <row r="38" spans="2:6" x14ac:dyDescent="0.25">
      <c r="B38" s="61">
        <v>27</v>
      </c>
      <c r="C38" s="151" t="s">
        <v>197</v>
      </c>
      <c r="D38" s="151"/>
      <c r="E38" s="139" t="s">
        <v>103</v>
      </c>
      <c r="F38" s="139"/>
    </row>
    <row r="39" spans="2:6" x14ac:dyDescent="0.25">
      <c r="B39" s="61">
        <v>28</v>
      </c>
      <c r="C39" s="151" t="s">
        <v>113</v>
      </c>
      <c r="D39" s="151"/>
      <c r="E39" s="139" t="s">
        <v>103</v>
      </c>
      <c r="F39" s="139"/>
    </row>
    <row r="40" spans="2:6" x14ac:dyDescent="0.25">
      <c r="B40" s="61">
        <v>29</v>
      </c>
      <c r="C40" s="151" t="s">
        <v>114</v>
      </c>
      <c r="D40" s="151"/>
      <c r="E40" s="139" t="s">
        <v>103</v>
      </c>
      <c r="F40" s="139"/>
    </row>
    <row r="41" spans="2:6" x14ac:dyDescent="0.25">
      <c r="B41" s="61">
        <v>30</v>
      </c>
      <c r="C41" s="159" t="s">
        <v>139</v>
      </c>
      <c r="D41" s="159"/>
      <c r="E41" s="139" t="s">
        <v>103</v>
      </c>
      <c r="F41" s="139"/>
    </row>
    <row r="42" spans="2:6" x14ac:dyDescent="0.25">
      <c r="B42" s="61">
        <v>31</v>
      </c>
      <c r="C42" s="159" t="s">
        <v>140</v>
      </c>
      <c r="D42" s="159"/>
      <c r="E42" s="139" t="s">
        <v>103</v>
      </c>
      <c r="F42" s="139"/>
    </row>
    <row r="43" spans="2:6" x14ac:dyDescent="0.25">
      <c r="B43" s="61">
        <v>32</v>
      </c>
      <c r="C43" s="165" t="s">
        <v>118</v>
      </c>
      <c r="D43" s="165"/>
      <c r="E43" s="139" t="s">
        <v>103</v>
      </c>
      <c r="F43" s="139"/>
    </row>
    <row r="44" spans="2:6" x14ac:dyDescent="0.25">
      <c r="B44" s="61">
        <v>33</v>
      </c>
      <c r="C44" s="159" t="s">
        <v>121</v>
      </c>
      <c r="D44" s="159"/>
      <c r="E44" s="139" t="s">
        <v>103</v>
      </c>
      <c r="F44" s="139"/>
    </row>
    <row r="45" spans="2:6" x14ac:dyDescent="0.25">
      <c r="B45" s="61">
        <v>34</v>
      </c>
      <c r="C45" s="159" t="s">
        <v>253</v>
      </c>
      <c r="D45" s="159"/>
      <c r="E45" s="139" t="s">
        <v>103</v>
      </c>
      <c r="F45" s="139"/>
    </row>
    <row r="46" spans="2:6" x14ac:dyDescent="0.25">
      <c r="B46" s="61">
        <v>35</v>
      </c>
      <c r="C46" s="159" t="s">
        <v>191</v>
      </c>
      <c r="D46" s="159"/>
      <c r="E46" s="139" t="s">
        <v>103</v>
      </c>
      <c r="F46" s="139"/>
    </row>
    <row r="47" spans="2:6" x14ac:dyDescent="0.25">
      <c r="B47" s="61">
        <v>36</v>
      </c>
      <c r="C47" s="159" t="s">
        <v>142</v>
      </c>
      <c r="D47" s="159"/>
      <c r="E47" s="139" t="s">
        <v>103</v>
      </c>
      <c r="F47" s="139"/>
    </row>
    <row r="48" spans="2:6" x14ac:dyDescent="0.25">
      <c r="B48" s="61">
        <v>37</v>
      </c>
      <c r="C48" s="159" t="s">
        <v>192</v>
      </c>
      <c r="D48" s="159"/>
      <c r="E48" s="139" t="s">
        <v>103</v>
      </c>
      <c r="F48" s="139"/>
    </row>
  </sheetData>
  <mergeCells count="9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8:D48"/>
    <mergeCell ref="E48:F48"/>
    <mergeCell ref="C45:D45"/>
    <mergeCell ref="E45:F45"/>
    <mergeCell ref="C46:D46"/>
    <mergeCell ref="E46:F46"/>
    <mergeCell ref="C47:D47"/>
    <mergeCell ref="E47:F47"/>
  </mergeCells>
  <conditionalFormatting sqref="E5">
    <cfRule type="expression" dxfId="128" priority="1">
      <formula>E5=""</formula>
    </cfRule>
  </conditionalFormatting>
  <conditionalFormatting sqref="D7:I8">
    <cfRule type="expression" dxfId="127" priority="5">
      <formula>D7=""</formula>
    </cfRule>
  </conditionalFormatting>
  <conditionalFormatting sqref="B5">
    <cfRule type="expression" dxfId="126" priority="3">
      <formula>B5=""</formula>
    </cfRule>
  </conditionalFormatting>
  <conditionalFormatting sqref="C5">
    <cfRule type="expression" dxfId="125" priority="4">
      <formula>C5=""</formula>
    </cfRule>
  </conditionalFormatting>
  <conditionalFormatting sqref="D5">
    <cfRule type="expression" dxfId="124" priority="2">
      <formula>D5=""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topLeftCell="A4" workbookViewId="0">
      <selection activeCell="J36" sqref="J36"/>
    </sheetView>
  </sheetViews>
  <sheetFormatPr baseColWidth="10" defaultRowHeight="15" x14ac:dyDescent="0.25"/>
  <cols>
    <col min="4" max="4" width="34.28515625" customWidth="1"/>
    <col min="5" max="5" width="20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41" t="str">
        <f>"DETALLE DEL SERVICIO ("&amp;B5&amp;" - "&amp;C5&amp;")"</f>
        <v>DETALLE DEL SERVICIO (2VVN - REGRESO)</v>
      </c>
      <c r="C2" s="141"/>
      <c r="D2" s="141"/>
      <c r="E2" s="141"/>
      <c r="F2" s="141"/>
      <c r="G2" s="141"/>
      <c r="H2" s="141"/>
      <c r="I2" s="14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 t="s">
        <v>287</v>
      </c>
      <c r="C5" s="17" t="s">
        <v>77</v>
      </c>
      <c r="D5" s="17" t="str">
        <f>'Operador PA'!E41</f>
        <v>Zona Franca</v>
      </c>
      <c r="E5" s="17" t="str">
        <f>'Operador PA'!G41</f>
        <v>Villa Nelda Panicucci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42" t="s">
        <v>70</v>
      </c>
      <c r="C7" s="142"/>
      <c r="D7" s="150" t="s">
        <v>99</v>
      </c>
      <c r="E7" s="150"/>
      <c r="F7" s="150"/>
      <c r="G7" s="150"/>
      <c r="H7" s="150"/>
      <c r="I7" s="150"/>
    </row>
    <row r="8" spans="2:9" x14ac:dyDescent="0.25">
      <c r="B8" s="142" t="s">
        <v>71</v>
      </c>
      <c r="C8" s="142"/>
      <c r="D8" s="150" t="s">
        <v>187</v>
      </c>
      <c r="E8" s="150"/>
      <c r="F8" s="150"/>
      <c r="G8" s="150"/>
      <c r="H8" s="150"/>
      <c r="I8" s="150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44" t="s">
        <v>72</v>
      </c>
      <c r="C10" s="144"/>
      <c r="D10" s="144"/>
      <c r="E10" s="144"/>
      <c r="F10" s="144"/>
      <c r="H10" s="145" t="s">
        <v>73</v>
      </c>
      <c r="I10" s="145"/>
    </row>
    <row r="11" spans="2:9" x14ac:dyDescent="0.25">
      <c r="B11" s="58" t="s">
        <v>74</v>
      </c>
      <c r="C11" s="144" t="s">
        <v>75</v>
      </c>
      <c r="D11" s="144"/>
      <c r="E11" s="144" t="s">
        <v>76</v>
      </c>
      <c r="F11" s="144"/>
      <c r="H11" s="145"/>
      <c r="I11" s="145"/>
    </row>
    <row r="12" spans="2:9" x14ac:dyDescent="0.25">
      <c r="B12" s="20">
        <v>1</v>
      </c>
      <c r="C12" s="172" t="s">
        <v>236</v>
      </c>
      <c r="D12" s="172"/>
      <c r="E12" s="156" t="s">
        <v>103</v>
      </c>
      <c r="F12" s="156"/>
      <c r="G12" s="21"/>
      <c r="H12" s="140" t="s">
        <v>99</v>
      </c>
      <c r="I12" s="140"/>
    </row>
    <row r="13" spans="2:9" x14ac:dyDescent="0.25">
      <c r="B13" s="20">
        <v>2</v>
      </c>
      <c r="C13" s="164" t="s">
        <v>225</v>
      </c>
      <c r="D13" s="164"/>
      <c r="E13" s="156" t="s">
        <v>103</v>
      </c>
      <c r="F13" s="156"/>
      <c r="G13" s="21"/>
      <c r="H13" s="140" t="s">
        <v>180</v>
      </c>
      <c r="I13" s="140"/>
    </row>
    <row r="14" spans="2:9" x14ac:dyDescent="0.25">
      <c r="B14" s="20">
        <v>3</v>
      </c>
      <c r="C14" s="164" t="s">
        <v>142</v>
      </c>
      <c r="D14" s="164"/>
      <c r="E14" s="156" t="s">
        <v>103</v>
      </c>
      <c r="F14" s="156"/>
      <c r="G14" s="21"/>
      <c r="H14" s="140" t="s">
        <v>273</v>
      </c>
      <c r="I14" s="140"/>
    </row>
    <row r="15" spans="2:9" x14ac:dyDescent="0.25">
      <c r="B15" s="20">
        <v>4</v>
      </c>
      <c r="C15" s="164" t="s">
        <v>141</v>
      </c>
      <c r="D15" s="164"/>
      <c r="E15" s="156" t="s">
        <v>103</v>
      </c>
      <c r="F15" s="156"/>
      <c r="G15" s="21"/>
      <c r="H15" s="146" t="s">
        <v>177</v>
      </c>
      <c r="I15" s="146"/>
    </row>
    <row r="16" spans="2:9" x14ac:dyDescent="0.25">
      <c r="B16" s="20">
        <v>5</v>
      </c>
      <c r="C16" s="164" t="s">
        <v>255</v>
      </c>
      <c r="D16" s="164"/>
      <c r="E16" s="156" t="s">
        <v>103</v>
      </c>
      <c r="F16" s="156"/>
      <c r="G16" s="21"/>
      <c r="H16" s="146" t="s">
        <v>182</v>
      </c>
      <c r="I16" s="146"/>
    </row>
    <row r="17" spans="2:9" x14ac:dyDescent="0.25">
      <c r="B17" s="20">
        <v>6</v>
      </c>
      <c r="C17" s="164" t="s">
        <v>121</v>
      </c>
      <c r="D17" s="164"/>
      <c r="E17" s="156" t="s">
        <v>103</v>
      </c>
      <c r="F17" s="156"/>
      <c r="G17" s="21"/>
      <c r="H17" s="146" t="s">
        <v>274</v>
      </c>
      <c r="I17" s="146"/>
    </row>
    <row r="18" spans="2:9" x14ac:dyDescent="0.25">
      <c r="B18" s="20">
        <v>7</v>
      </c>
      <c r="C18" s="164" t="s">
        <v>118</v>
      </c>
      <c r="D18" s="164"/>
      <c r="E18" s="156" t="s">
        <v>103</v>
      </c>
      <c r="F18" s="156"/>
      <c r="H18" s="146" t="s">
        <v>179</v>
      </c>
      <c r="I18" s="146"/>
    </row>
    <row r="19" spans="2:9" x14ac:dyDescent="0.25">
      <c r="B19" s="20">
        <v>8</v>
      </c>
      <c r="C19" s="162" t="s">
        <v>140</v>
      </c>
      <c r="D19" s="163"/>
      <c r="E19" s="156" t="s">
        <v>103</v>
      </c>
      <c r="F19" s="156"/>
    </row>
    <row r="20" spans="2:9" x14ac:dyDescent="0.25">
      <c r="B20" s="20">
        <v>9</v>
      </c>
      <c r="C20" s="162" t="s">
        <v>139</v>
      </c>
      <c r="D20" s="163"/>
      <c r="E20" s="156" t="s">
        <v>103</v>
      </c>
      <c r="F20" s="156"/>
    </row>
    <row r="21" spans="2:9" x14ac:dyDescent="0.25">
      <c r="B21" s="20">
        <v>10</v>
      </c>
      <c r="C21" s="170" t="s">
        <v>122</v>
      </c>
      <c r="D21" s="171"/>
      <c r="E21" s="156" t="s">
        <v>103</v>
      </c>
      <c r="F21" s="156"/>
    </row>
    <row r="22" spans="2:9" x14ac:dyDescent="0.25">
      <c r="B22" s="20">
        <v>11</v>
      </c>
      <c r="C22" s="151" t="s">
        <v>123</v>
      </c>
      <c r="D22" s="151"/>
      <c r="E22" s="139" t="s">
        <v>103</v>
      </c>
      <c r="F22" s="139"/>
    </row>
    <row r="23" spans="2:9" x14ac:dyDescent="0.25">
      <c r="B23" s="20">
        <v>12</v>
      </c>
      <c r="C23" s="151" t="s">
        <v>124</v>
      </c>
      <c r="D23" s="151"/>
      <c r="E23" s="139" t="s">
        <v>103</v>
      </c>
      <c r="F23" s="139"/>
    </row>
    <row r="24" spans="2:9" x14ac:dyDescent="0.25">
      <c r="B24" s="20">
        <v>13</v>
      </c>
      <c r="C24" s="154" t="s">
        <v>125</v>
      </c>
      <c r="D24" s="155"/>
      <c r="E24" s="139" t="s">
        <v>103</v>
      </c>
      <c r="F24" s="139"/>
    </row>
    <row r="25" spans="2:9" x14ac:dyDescent="0.25">
      <c r="B25" s="20">
        <v>14</v>
      </c>
      <c r="C25" s="151" t="s">
        <v>126</v>
      </c>
      <c r="D25" s="151"/>
      <c r="E25" s="139" t="s">
        <v>103</v>
      </c>
      <c r="F25" s="139"/>
    </row>
    <row r="26" spans="2:9" x14ac:dyDescent="0.25">
      <c r="B26" s="20">
        <v>15</v>
      </c>
      <c r="C26" s="159" t="s">
        <v>127</v>
      </c>
      <c r="D26" s="159"/>
      <c r="E26" s="139" t="s">
        <v>103</v>
      </c>
      <c r="F26" s="139"/>
    </row>
    <row r="27" spans="2:9" x14ac:dyDescent="0.25">
      <c r="B27" s="20">
        <v>16</v>
      </c>
      <c r="C27" s="159" t="s">
        <v>143</v>
      </c>
      <c r="D27" s="159"/>
      <c r="E27" s="139" t="s">
        <v>103</v>
      </c>
      <c r="F27" s="139"/>
    </row>
    <row r="28" spans="2:9" x14ac:dyDescent="0.25">
      <c r="B28" s="20">
        <v>17</v>
      </c>
      <c r="C28" s="159" t="s">
        <v>129</v>
      </c>
      <c r="D28" s="159"/>
      <c r="E28" s="139" t="s">
        <v>103</v>
      </c>
      <c r="F28" s="139"/>
    </row>
    <row r="29" spans="2:9" x14ac:dyDescent="0.25">
      <c r="B29" s="20">
        <v>18</v>
      </c>
      <c r="C29" s="159" t="s">
        <v>256</v>
      </c>
      <c r="D29" s="159"/>
      <c r="E29" s="139" t="s">
        <v>103</v>
      </c>
      <c r="F29" s="139"/>
    </row>
    <row r="30" spans="2:9" x14ac:dyDescent="0.25">
      <c r="B30" s="20">
        <v>19</v>
      </c>
      <c r="C30" s="159" t="s">
        <v>257</v>
      </c>
      <c r="D30" s="159"/>
      <c r="E30" s="139" t="s">
        <v>103</v>
      </c>
      <c r="F30" s="139"/>
    </row>
    <row r="31" spans="2:9" x14ac:dyDescent="0.25">
      <c r="B31" s="20">
        <v>20</v>
      </c>
      <c r="C31" s="159" t="s">
        <v>253</v>
      </c>
      <c r="D31" s="159"/>
      <c r="E31" s="139" t="s">
        <v>103</v>
      </c>
      <c r="F31" s="139"/>
    </row>
    <row r="32" spans="2:9" x14ac:dyDescent="0.25">
      <c r="B32" s="20">
        <v>21</v>
      </c>
      <c r="C32" s="159" t="s">
        <v>137</v>
      </c>
      <c r="D32" s="159"/>
      <c r="E32" s="139" t="s">
        <v>103</v>
      </c>
      <c r="F32" s="139"/>
    </row>
    <row r="33" spans="2:6" x14ac:dyDescent="0.25">
      <c r="B33" s="20">
        <v>22</v>
      </c>
      <c r="C33" s="151" t="s">
        <v>234</v>
      </c>
      <c r="D33" s="151"/>
      <c r="E33" s="139" t="s">
        <v>103</v>
      </c>
      <c r="F33" s="139"/>
    </row>
    <row r="34" spans="2:6" x14ac:dyDescent="0.25">
      <c r="B34" s="20">
        <v>23</v>
      </c>
      <c r="C34" s="151" t="s">
        <v>199</v>
      </c>
      <c r="D34" s="151"/>
      <c r="E34" s="139" t="s">
        <v>103</v>
      </c>
      <c r="F34" s="139"/>
    </row>
    <row r="35" spans="2:6" x14ac:dyDescent="0.25">
      <c r="B35" s="20">
        <v>24</v>
      </c>
      <c r="C35" s="151" t="s">
        <v>203</v>
      </c>
      <c r="D35" s="151"/>
      <c r="E35" s="139" t="s">
        <v>103</v>
      </c>
      <c r="F35" s="139"/>
    </row>
    <row r="36" spans="2:6" x14ac:dyDescent="0.25">
      <c r="B36" s="20">
        <v>25</v>
      </c>
      <c r="C36" s="151" t="s">
        <v>201</v>
      </c>
      <c r="D36" s="151"/>
      <c r="E36" s="139" t="s">
        <v>103</v>
      </c>
      <c r="F36" s="139"/>
    </row>
    <row r="37" spans="2:6" x14ac:dyDescent="0.25">
      <c r="B37" s="20">
        <v>26</v>
      </c>
      <c r="C37" s="151" t="s">
        <v>234</v>
      </c>
      <c r="D37" s="151"/>
      <c r="E37" s="139" t="s">
        <v>103</v>
      </c>
      <c r="F37" s="139"/>
    </row>
    <row r="38" spans="2:6" x14ac:dyDescent="0.25">
      <c r="B38" s="20">
        <v>27</v>
      </c>
      <c r="C38" s="151" t="s">
        <v>137</v>
      </c>
      <c r="D38" s="151"/>
      <c r="E38" s="139" t="s">
        <v>103</v>
      </c>
      <c r="F38" s="139"/>
    </row>
    <row r="39" spans="2:6" x14ac:dyDescent="0.25">
      <c r="B39" s="20">
        <v>28</v>
      </c>
      <c r="C39" s="151" t="s">
        <v>118</v>
      </c>
      <c r="D39" s="151"/>
      <c r="E39" s="139" t="s">
        <v>103</v>
      </c>
      <c r="F39" s="139"/>
    </row>
    <row r="40" spans="2:6" x14ac:dyDescent="0.25">
      <c r="B40" s="20">
        <v>29</v>
      </c>
      <c r="C40" s="151" t="s">
        <v>258</v>
      </c>
      <c r="D40" s="151"/>
      <c r="E40" s="139" t="s">
        <v>103</v>
      </c>
      <c r="F40" s="139"/>
    </row>
    <row r="41" spans="2:6" x14ac:dyDescent="0.25">
      <c r="B41" s="20">
        <v>30</v>
      </c>
      <c r="C41" s="151" t="s">
        <v>224</v>
      </c>
      <c r="D41" s="151"/>
      <c r="E41" s="139" t="s">
        <v>103</v>
      </c>
      <c r="F41" s="139"/>
    </row>
    <row r="42" spans="2:6" x14ac:dyDescent="0.25">
      <c r="B42" s="20">
        <v>31</v>
      </c>
      <c r="C42" s="151" t="s">
        <v>204</v>
      </c>
      <c r="D42" s="151"/>
      <c r="E42" s="139" t="s">
        <v>103</v>
      </c>
      <c r="F42" s="139"/>
    </row>
    <row r="43" spans="2:6" x14ac:dyDescent="0.25">
      <c r="B43" s="20">
        <v>32</v>
      </c>
      <c r="C43" s="159" t="s">
        <v>134</v>
      </c>
      <c r="D43" s="159"/>
      <c r="E43" s="139" t="s">
        <v>103</v>
      </c>
      <c r="F43" s="139"/>
    </row>
    <row r="44" spans="2:6" x14ac:dyDescent="0.25">
      <c r="B44" s="20">
        <v>33</v>
      </c>
      <c r="C44" s="159" t="s">
        <v>136</v>
      </c>
      <c r="D44" s="159"/>
      <c r="E44" s="139" t="s">
        <v>103</v>
      </c>
      <c r="F44" s="139"/>
    </row>
    <row r="45" spans="2:6" x14ac:dyDescent="0.25">
      <c r="B45" s="20">
        <v>34</v>
      </c>
      <c r="C45" s="159" t="s">
        <v>106</v>
      </c>
      <c r="D45" s="159"/>
      <c r="E45" s="139" t="s">
        <v>103</v>
      </c>
      <c r="F45" s="139"/>
    </row>
    <row r="46" spans="2:6" x14ac:dyDescent="0.25">
      <c r="B46" s="20">
        <v>35</v>
      </c>
      <c r="C46" s="159" t="s">
        <v>135</v>
      </c>
      <c r="D46" s="159"/>
      <c r="E46" s="139" t="s">
        <v>103</v>
      </c>
      <c r="F46" s="139"/>
    </row>
    <row r="47" spans="2:6" x14ac:dyDescent="0.25">
      <c r="B47" s="20">
        <v>36</v>
      </c>
      <c r="C47" s="160" t="s">
        <v>131</v>
      </c>
      <c r="D47" s="160"/>
      <c r="E47" s="139" t="s">
        <v>103</v>
      </c>
      <c r="F47" s="139"/>
    </row>
  </sheetData>
  <mergeCells count="8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C21:D21"/>
    <mergeCell ref="E21:F21"/>
    <mergeCell ref="C22:D22"/>
    <mergeCell ref="E22:F22"/>
    <mergeCell ref="C23:D23"/>
    <mergeCell ref="E23:F23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42:D42"/>
    <mergeCell ref="E42:F42"/>
    <mergeCell ref="C37:D37"/>
    <mergeCell ref="E37:F37"/>
    <mergeCell ref="C38:D38"/>
    <mergeCell ref="E38:F38"/>
    <mergeCell ref="C39:D39"/>
    <mergeCell ref="E39:F39"/>
    <mergeCell ref="C24:D24"/>
    <mergeCell ref="E24:F24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</mergeCells>
  <conditionalFormatting sqref="D7:I8">
    <cfRule type="expression" dxfId="123" priority="5">
      <formula>D7=""</formula>
    </cfRule>
  </conditionalFormatting>
  <conditionalFormatting sqref="B5">
    <cfRule type="expression" dxfId="122" priority="3">
      <formula>B5=""</formula>
    </cfRule>
  </conditionalFormatting>
  <conditionalFormatting sqref="C5">
    <cfRule type="expression" dxfId="121" priority="4">
      <formula>C5=""</formula>
    </cfRule>
  </conditionalFormatting>
  <conditionalFormatting sqref="D5">
    <cfRule type="expression" dxfId="120" priority="2">
      <formula>D5=""</formula>
    </cfRule>
  </conditionalFormatting>
  <conditionalFormatting sqref="E5">
    <cfRule type="expression" dxfId="119" priority="1">
      <formula>E5=""</formula>
    </cfRule>
  </conditionalFormatting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zoomScale="80" zoomScaleNormal="80" workbookViewId="0">
      <selection activeCell="E27" sqref="E27:F27"/>
    </sheetView>
  </sheetViews>
  <sheetFormatPr baseColWidth="10" defaultRowHeight="15" x14ac:dyDescent="0.25"/>
  <cols>
    <col min="4" max="4" width="41.5703125" customWidth="1"/>
    <col min="5" max="5" width="28.7109375" bestFit="1" customWidth="1"/>
    <col min="9" max="9" width="15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41" t="str">
        <f>"DETALLE DEL SERVICIO ("&amp;B5&amp;" - "&amp;C5&amp;")"</f>
        <v>DETALLE DEL SERVICIO (2VN - IDA)</v>
      </c>
      <c r="C2" s="141"/>
      <c r="D2" s="141"/>
      <c r="E2" s="141"/>
      <c r="F2" s="141"/>
      <c r="G2" s="141"/>
      <c r="H2" s="141"/>
      <c r="I2" s="14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6" t="s">
        <v>2</v>
      </c>
      <c r="C4" s="36" t="s">
        <v>3</v>
      </c>
      <c r="D4" s="36" t="s">
        <v>4</v>
      </c>
      <c r="E4" s="36" t="s">
        <v>5</v>
      </c>
      <c r="F4" s="15"/>
      <c r="G4" s="15"/>
    </row>
    <row r="5" spans="2:9" x14ac:dyDescent="0.25">
      <c r="B5" s="37" t="s">
        <v>93</v>
      </c>
      <c r="C5" s="37" t="s">
        <v>0</v>
      </c>
      <c r="D5" s="37" t="str">
        <f>'Operador PA'!E42</f>
        <v>Villa Nelda Panicucci</v>
      </c>
      <c r="E5" s="37" t="str">
        <f>'Operador PA'!G42</f>
        <v>Universidad de Magallanes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67" t="s">
        <v>70</v>
      </c>
      <c r="C7" s="167"/>
      <c r="D7" s="168" t="s">
        <v>187</v>
      </c>
      <c r="E7" s="168"/>
      <c r="F7" s="168"/>
      <c r="G7" s="168"/>
      <c r="H7" s="168"/>
      <c r="I7" s="168"/>
    </row>
    <row r="8" spans="2:9" x14ac:dyDescent="0.25">
      <c r="B8" s="167" t="s">
        <v>71</v>
      </c>
      <c r="C8" s="167"/>
      <c r="D8" s="168" t="s">
        <v>259</v>
      </c>
      <c r="E8" s="168"/>
      <c r="F8" s="168"/>
      <c r="G8" s="168"/>
      <c r="H8" s="168"/>
      <c r="I8" s="168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ht="15" customHeight="1" x14ac:dyDescent="0.25">
      <c r="B10" s="148" t="s">
        <v>72</v>
      </c>
      <c r="C10" s="148"/>
      <c r="D10" s="148"/>
      <c r="E10" s="148"/>
      <c r="F10" s="148"/>
      <c r="H10" s="149" t="s">
        <v>73</v>
      </c>
      <c r="I10" s="149"/>
    </row>
    <row r="11" spans="2:9" x14ac:dyDescent="0.25">
      <c r="B11" s="38" t="s">
        <v>74</v>
      </c>
      <c r="C11" s="148" t="s">
        <v>75</v>
      </c>
      <c r="D11" s="148"/>
      <c r="E11" s="148" t="s">
        <v>76</v>
      </c>
      <c r="F11" s="148"/>
      <c r="H11" s="149"/>
      <c r="I11" s="149"/>
    </row>
    <row r="12" spans="2:9" x14ac:dyDescent="0.25">
      <c r="B12" s="28">
        <v>1</v>
      </c>
      <c r="C12" s="166" t="s">
        <v>131</v>
      </c>
      <c r="D12" s="166"/>
      <c r="E12" s="139" t="s">
        <v>103</v>
      </c>
      <c r="F12" s="139"/>
      <c r="G12" s="21"/>
      <c r="H12" s="139" t="s">
        <v>179</v>
      </c>
      <c r="I12" s="139"/>
    </row>
    <row r="13" spans="2:9" x14ac:dyDescent="0.25">
      <c r="B13" s="28">
        <v>2</v>
      </c>
      <c r="C13" s="166" t="s">
        <v>132</v>
      </c>
      <c r="D13" s="166"/>
      <c r="E13" s="139" t="s">
        <v>103</v>
      </c>
      <c r="F13" s="139"/>
      <c r="G13" s="21"/>
      <c r="H13" s="139" t="s">
        <v>272</v>
      </c>
      <c r="I13" s="139"/>
    </row>
    <row r="14" spans="2:9" x14ac:dyDescent="0.25">
      <c r="B14" s="28">
        <v>3</v>
      </c>
      <c r="C14" s="166" t="s">
        <v>133</v>
      </c>
      <c r="D14" s="166"/>
      <c r="E14" s="139" t="s">
        <v>103</v>
      </c>
      <c r="F14" s="139"/>
      <c r="G14" s="21"/>
      <c r="H14" s="139" t="s">
        <v>183</v>
      </c>
      <c r="I14" s="139"/>
    </row>
    <row r="15" spans="2:9" x14ac:dyDescent="0.25">
      <c r="B15" s="28">
        <v>4</v>
      </c>
      <c r="C15" s="166" t="s">
        <v>134</v>
      </c>
      <c r="D15" s="166"/>
      <c r="E15" s="139" t="s">
        <v>103</v>
      </c>
      <c r="F15" s="139"/>
      <c r="G15" s="21"/>
      <c r="H15" s="139" t="s">
        <v>177</v>
      </c>
      <c r="I15" s="139"/>
    </row>
    <row r="16" spans="2:9" x14ac:dyDescent="0.25">
      <c r="B16" s="28">
        <v>5</v>
      </c>
      <c r="C16" s="166" t="s">
        <v>135</v>
      </c>
      <c r="D16" s="166"/>
      <c r="E16" s="139" t="s">
        <v>103</v>
      </c>
      <c r="F16" s="139"/>
      <c r="G16" s="21"/>
      <c r="H16" s="169" t="s">
        <v>273</v>
      </c>
      <c r="I16" s="169"/>
    </row>
    <row r="17" spans="2:9" x14ac:dyDescent="0.25">
      <c r="B17" s="28">
        <v>6</v>
      </c>
      <c r="C17" s="166" t="s">
        <v>106</v>
      </c>
      <c r="D17" s="166"/>
      <c r="E17" s="139" t="s">
        <v>103</v>
      </c>
      <c r="F17" s="139"/>
      <c r="G17" s="21"/>
      <c r="H17" s="169" t="s">
        <v>180</v>
      </c>
      <c r="I17" s="169"/>
    </row>
    <row r="18" spans="2:9" x14ac:dyDescent="0.25">
      <c r="B18" s="28">
        <v>7</v>
      </c>
      <c r="C18" s="154" t="s">
        <v>136</v>
      </c>
      <c r="D18" s="155"/>
      <c r="E18" s="139" t="s">
        <v>103</v>
      </c>
      <c r="F18" s="139"/>
      <c r="H18" s="169" t="s">
        <v>259</v>
      </c>
      <c r="I18" s="169"/>
    </row>
    <row r="19" spans="2:9" x14ac:dyDescent="0.25">
      <c r="B19" s="28">
        <v>8</v>
      </c>
      <c r="C19" s="154" t="s">
        <v>134</v>
      </c>
      <c r="D19" s="155"/>
      <c r="E19" s="139" t="s">
        <v>103</v>
      </c>
      <c r="F19" s="139"/>
    </row>
    <row r="20" spans="2:9" x14ac:dyDescent="0.25">
      <c r="B20" s="28">
        <v>9</v>
      </c>
      <c r="C20" s="151" t="s">
        <v>257</v>
      </c>
      <c r="D20" s="151"/>
      <c r="E20" s="139" t="s">
        <v>103</v>
      </c>
      <c r="F20" s="139"/>
    </row>
    <row r="21" spans="2:9" x14ac:dyDescent="0.25">
      <c r="B21" s="28">
        <v>10</v>
      </c>
      <c r="C21" s="151" t="s">
        <v>118</v>
      </c>
      <c r="D21" s="151"/>
      <c r="E21" s="139" t="s">
        <v>103</v>
      </c>
      <c r="F21" s="139"/>
    </row>
    <row r="22" spans="2:9" x14ac:dyDescent="0.25">
      <c r="B22" s="28">
        <v>11</v>
      </c>
      <c r="C22" s="151" t="s">
        <v>137</v>
      </c>
      <c r="D22" s="151"/>
      <c r="E22" s="139" t="s">
        <v>103</v>
      </c>
      <c r="F22" s="139"/>
      <c r="H22" s="175"/>
      <c r="I22" s="175"/>
    </row>
    <row r="23" spans="2:9" x14ac:dyDescent="0.25">
      <c r="B23" s="28">
        <v>12</v>
      </c>
      <c r="C23" s="151" t="s">
        <v>223</v>
      </c>
      <c r="D23" s="151"/>
      <c r="E23" s="139" t="s">
        <v>103</v>
      </c>
      <c r="F23" s="139"/>
    </row>
    <row r="24" spans="2:9" x14ac:dyDescent="0.25">
      <c r="B24" s="28">
        <v>13</v>
      </c>
      <c r="C24" s="151" t="s">
        <v>199</v>
      </c>
      <c r="D24" s="151"/>
      <c r="E24" s="139" t="s">
        <v>103</v>
      </c>
      <c r="F24" s="139"/>
    </row>
    <row r="25" spans="2:9" x14ac:dyDescent="0.25">
      <c r="B25" s="28">
        <v>14</v>
      </c>
      <c r="C25" s="151" t="s">
        <v>200</v>
      </c>
      <c r="D25" s="151"/>
      <c r="E25" s="139" t="s">
        <v>103</v>
      </c>
      <c r="F25" s="139"/>
    </row>
    <row r="26" spans="2:9" x14ac:dyDescent="0.25">
      <c r="B26" s="28">
        <v>15</v>
      </c>
      <c r="C26" s="151" t="s">
        <v>201</v>
      </c>
      <c r="D26" s="151"/>
      <c r="E26" s="139" t="s">
        <v>103</v>
      </c>
      <c r="F26" s="139"/>
    </row>
    <row r="27" spans="2:9" x14ac:dyDescent="0.25">
      <c r="B27" s="28">
        <v>16</v>
      </c>
      <c r="C27" s="151" t="s">
        <v>223</v>
      </c>
      <c r="D27" s="151"/>
      <c r="E27" s="139" t="s">
        <v>103</v>
      </c>
      <c r="F27" s="139"/>
    </row>
    <row r="28" spans="2:9" x14ac:dyDescent="0.25">
      <c r="B28" s="28">
        <v>17</v>
      </c>
      <c r="C28" s="159" t="s">
        <v>137</v>
      </c>
      <c r="D28" s="159"/>
      <c r="E28" s="139" t="s">
        <v>103</v>
      </c>
      <c r="F28" s="139"/>
    </row>
    <row r="29" spans="2:9" x14ac:dyDescent="0.25">
      <c r="B29" s="28">
        <v>18</v>
      </c>
      <c r="C29" s="159" t="s">
        <v>260</v>
      </c>
      <c r="D29" s="159"/>
      <c r="E29" s="139" t="s">
        <v>103</v>
      </c>
      <c r="F29" s="139"/>
    </row>
    <row r="30" spans="2:9" x14ac:dyDescent="0.25">
      <c r="B30" s="28">
        <v>19</v>
      </c>
      <c r="C30" s="159" t="s">
        <v>258</v>
      </c>
      <c r="D30" s="159"/>
      <c r="E30" s="139" t="s">
        <v>103</v>
      </c>
      <c r="F30" s="139"/>
    </row>
    <row r="31" spans="2:9" x14ac:dyDescent="0.25">
      <c r="B31" s="28">
        <v>20</v>
      </c>
      <c r="C31" s="159" t="s">
        <v>251</v>
      </c>
      <c r="D31" s="159"/>
      <c r="E31" s="139" t="s">
        <v>103</v>
      </c>
      <c r="F31" s="139"/>
    </row>
    <row r="32" spans="2:9" x14ac:dyDescent="0.25">
      <c r="B32" s="28">
        <v>21</v>
      </c>
      <c r="C32" s="159" t="s">
        <v>108</v>
      </c>
      <c r="D32" s="159"/>
      <c r="E32" s="139" t="s">
        <v>103</v>
      </c>
      <c r="F32" s="139"/>
    </row>
    <row r="33" spans="2:6" x14ac:dyDescent="0.25">
      <c r="B33" s="28">
        <v>22</v>
      </c>
      <c r="C33" s="159" t="s">
        <v>138</v>
      </c>
      <c r="D33" s="159"/>
      <c r="E33" s="139" t="s">
        <v>103</v>
      </c>
      <c r="F33" s="139"/>
    </row>
    <row r="34" spans="2:6" x14ac:dyDescent="0.25">
      <c r="B34" s="28">
        <v>23</v>
      </c>
      <c r="C34" s="159" t="s">
        <v>110</v>
      </c>
      <c r="D34" s="159"/>
      <c r="E34" s="139" t="s">
        <v>103</v>
      </c>
      <c r="F34" s="139"/>
    </row>
    <row r="35" spans="2:6" x14ac:dyDescent="0.25">
      <c r="B35" s="28">
        <v>24</v>
      </c>
      <c r="C35" s="159" t="s">
        <v>111</v>
      </c>
      <c r="D35" s="159"/>
      <c r="E35" s="139" t="s">
        <v>103</v>
      </c>
      <c r="F35" s="139"/>
    </row>
    <row r="36" spans="2:6" x14ac:dyDescent="0.25">
      <c r="B36" s="28">
        <v>25</v>
      </c>
      <c r="C36" s="159" t="s">
        <v>197</v>
      </c>
      <c r="D36" s="159"/>
      <c r="E36" s="139" t="s">
        <v>103</v>
      </c>
      <c r="F36" s="139"/>
    </row>
    <row r="37" spans="2:6" x14ac:dyDescent="0.25">
      <c r="B37" s="28">
        <v>26</v>
      </c>
      <c r="C37" s="159" t="s">
        <v>113</v>
      </c>
      <c r="D37" s="159"/>
      <c r="E37" s="139" t="s">
        <v>103</v>
      </c>
      <c r="F37" s="139"/>
    </row>
    <row r="38" spans="2:6" x14ac:dyDescent="0.25">
      <c r="B38" s="28">
        <v>27</v>
      </c>
      <c r="C38" s="159" t="s">
        <v>114</v>
      </c>
      <c r="D38" s="159"/>
      <c r="E38" s="139" t="s">
        <v>103</v>
      </c>
      <c r="F38" s="139"/>
    </row>
    <row r="39" spans="2:6" x14ac:dyDescent="0.25">
      <c r="B39" s="28">
        <v>28</v>
      </c>
      <c r="C39" s="159" t="s">
        <v>139</v>
      </c>
      <c r="D39" s="159"/>
      <c r="E39" s="139" t="s">
        <v>103</v>
      </c>
      <c r="F39" s="139"/>
    </row>
    <row r="40" spans="2:6" x14ac:dyDescent="0.25">
      <c r="B40" s="28">
        <v>29</v>
      </c>
      <c r="C40" s="159" t="s">
        <v>140</v>
      </c>
      <c r="D40" s="159"/>
      <c r="E40" s="139" t="s">
        <v>103</v>
      </c>
      <c r="F40" s="139"/>
    </row>
    <row r="41" spans="2:6" x14ac:dyDescent="0.25">
      <c r="B41" s="28">
        <v>30</v>
      </c>
      <c r="C41" s="159" t="s">
        <v>118</v>
      </c>
      <c r="D41" s="159"/>
      <c r="E41" s="139" t="s">
        <v>103</v>
      </c>
      <c r="F41" s="139"/>
    </row>
    <row r="42" spans="2:6" x14ac:dyDescent="0.25">
      <c r="B42" s="28">
        <v>31</v>
      </c>
      <c r="C42" s="159" t="s">
        <v>121</v>
      </c>
      <c r="D42" s="159"/>
      <c r="E42" s="139" t="s">
        <v>103</v>
      </c>
      <c r="F42" s="139"/>
    </row>
    <row r="43" spans="2:6" x14ac:dyDescent="0.25">
      <c r="B43" s="28">
        <v>32</v>
      </c>
      <c r="C43" s="159" t="s">
        <v>253</v>
      </c>
      <c r="D43" s="159"/>
      <c r="E43" s="139" t="s">
        <v>103</v>
      </c>
      <c r="F43" s="139"/>
    </row>
    <row r="44" spans="2:6" x14ac:dyDescent="0.25">
      <c r="B44" s="28">
        <v>33</v>
      </c>
      <c r="C44" s="165" t="s">
        <v>191</v>
      </c>
      <c r="D44" s="165"/>
      <c r="E44" s="139" t="s">
        <v>103</v>
      </c>
      <c r="F44" s="139"/>
    </row>
    <row r="45" spans="2:6" x14ac:dyDescent="0.25">
      <c r="B45" s="28">
        <v>34</v>
      </c>
      <c r="C45" s="173" t="s">
        <v>142</v>
      </c>
      <c r="D45" s="174"/>
      <c r="E45" s="139" t="s">
        <v>103</v>
      </c>
      <c r="F45" s="139"/>
    </row>
    <row r="46" spans="2:6" x14ac:dyDescent="0.25">
      <c r="B46" s="28">
        <v>35</v>
      </c>
      <c r="C46" s="159" t="s">
        <v>192</v>
      </c>
      <c r="D46" s="159"/>
      <c r="E46" s="139" t="s">
        <v>103</v>
      </c>
      <c r="F46" s="139"/>
    </row>
  </sheetData>
  <mergeCells count="87">
    <mergeCell ref="C26:D26"/>
    <mergeCell ref="E26:F26"/>
    <mergeCell ref="C27:D27"/>
    <mergeCell ref="E27:F27"/>
    <mergeCell ref="C23:D23"/>
    <mergeCell ref="E23:F23"/>
    <mergeCell ref="C24:D24"/>
    <mergeCell ref="E24:F24"/>
    <mergeCell ref="C25:D25"/>
    <mergeCell ref="E25:F25"/>
    <mergeCell ref="H22:I22"/>
    <mergeCell ref="E21:F21"/>
    <mergeCell ref="C20:D20"/>
    <mergeCell ref="E20:F20"/>
    <mergeCell ref="C22:D22"/>
    <mergeCell ref="E22:F22"/>
    <mergeCell ref="C21:D21"/>
    <mergeCell ref="H18:I18"/>
    <mergeCell ref="C18:D18"/>
    <mergeCell ref="E18:F18"/>
    <mergeCell ref="C19:D19"/>
    <mergeCell ref="E19:F19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B2:I2"/>
    <mergeCell ref="B7:C7"/>
    <mergeCell ref="D7:I7"/>
    <mergeCell ref="B8:C8"/>
    <mergeCell ref="D8:I8"/>
    <mergeCell ref="H15:I15"/>
    <mergeCell ref="C16:D16"/>
    <mergeCell ref="E16:F16"/>
    <mergeCell ref="C17:D17"/>
    <mergeCell ref="E17:F17"/>
    <mergeCell ref="H17:I1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</mergeCells>
  <conditionalFormatting sqref="D7:I8">
    <cfRule type="expression" dxfId="118" priority="5">
      <formula>D7=""</formula>
    </cfRule>
  </conditionalFormatting>
  <conditionalFormatting sqref="B5">
    <cfRule type="expression" dxfId="117" priority="3">
      <formula>B5=""</formula>
    </cfRule>
  </conditionalFormatting>
  <conditionalFormatting sqref="C5">
    <cfRule type="expression" dxfId="116" priority="4">
      <formula>C5=""</formula>
    </cfRule>
  </conditionalFormatting>
  <conditionalFormatting sqref="D5">
    <cfRule type="expression" dxfId="115" priority="2">
      <formula>D5=""</formula>
    </cfRule>
  </conditionalFormatting>
  <conditionalFormatting sqref="E5">
    <cfRule type="expression" dxfId="114" priority="1">
      <formula>E5=""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zoomScale="90" zoomScaleNormal="90" workbookViewId="0">
      <selection activeCell="K53" sqref="K53"/>
    </sheetView>
  </sheetViews>
  <sheetFormatPr baseColWidth="10" defaultRowHeight="15" x14ac:dyDescent="0.25"/>
  <cols>
    <col min="4" max="4" width="34.28515625" customWidth="1"/>
    <col min="5" max="5" width="20.85546875" customWidth="1"/>
    <col min="9" max="9" width="15.425781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41" t="str">
        <f>"DETALLE DEL SERVICIO ("&amp;B5&amp;" - "&amp;C5&amp;")"</f>
        <v>DETALLE DEL SERVICIO (2VN - REGRESO)</v>
      </c>
      <c r="C2" s="141"/>
      <c r="D2" s="141"/>
      <c r="E2" s="141"/>
      <c r="F2" s="141"/>
      <c r="G2" s="141"/>
      <c r="H2" s="141"/>
      <c r="I2" s="14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 t="s">
        <v>93</v>
      </c>
      <c r="C5" s="17" t="s">
        <v>77</v>
      </c>
      <c r="D5" s="17" t="str">
        <f>'Operador PA'!E43</f>
        <v>Universidad de Magallanes</v>
      </c>
      <c r="E5" s="17" t="str">
        <f>'Operador PA'!G43</f>
        <v>Villa Nelda Panicucci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42" t="s">
        <v>70</v>
      </c>
      <c r="C7" s="142"/>
      <c r="D7" s="150" t="s">
        <v>98</v>
      </c>
      <c r="E7" s="150"/>
      <c r="F7" s="150"/>
      <c r="G7" s="150"/>
      <c r="H7" s="150"/>
      <c r="I7" s="150"/>
    </row>
    <row r="8" spans="2:9" x14ac:dyDescent="0.25">
      <c r="B8" s="142" t="s">
        <v>71</v>
      </c>
      <c r="C8" s="142"/>
      <c r="D8" s="150" t="s">
        <v>187</v>
      </c>
      <c r="E8" s="150"/>
      <c r="F8" s="150"/>
      <c r="G8" s="150"/>
      <c r="H8" s="150"/>
      <c r="I8" s="150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44" t="s">
        <v>72</v>
      </c>
      <c r="C10" s="144"/>
      <c r="D10" s="144"/>
      <c r="E10" s="144"/>
      <c r="F10" s="144"/>
      <c r="H10" s="145" t="s">
        <v>73</v>
      </c>
      <c r="I10" s="145"/>
    </row>
    <row r="11" spans="2:9" x14ac:dyDescent="0.25">
      <c r="B11" s="23" t="s">
        <v>74</v>
      </c>
      <c r="C11" s="144" t="s">
        <v>75</v>
      </c>
      <c r="D11" s="144"/>
      <c r="E11" s="144" t="s">
        <v>76</v>
      </c>
      <c r="F11" s="144"/>
      <c r="H11" s="145"/>
      <c r="I11" s="145"/>
    </row>
    <row r="12" spans="2:9" x14ac:dyDescent="0.25">
      <c r="B12" s="29">
        <v>1</v>
      </c>
      <c r="C12" s="157" t="s">
        <v>193</v>
      </c>
      <c r="D12" s="158"/>
      <c r="E12" s="156" t="s">
        <v>103</v>
      </c>
      <c r="F12" s="156"/>
      <c r="G12" s="24"/>
      <c r="H12" s="140" t="s">
        <v>98</v>
      </c>
      <c r="I12" s="140"/>
    </row>
    <row r="13" spans="2:9" x14ac:dyDescent="0.25">
      <c r="B13" s="42">
        <v>2</v>
      </c>
      <c r="C13" s="164" t="s">
        <v>197</v>
      </c>
      <c r="D13" s="164"/>
      <c r="E13" s="156" t="s">
        <v>103</v>
      </c>
      <c r="F13" s="156"/>
      <c r="G13" s="21"/>
      <c r="H13" s="140" t="s">
        <v>180</v>
      </c>
      <c r="I13" s="140"/>
    </row>
    <row r="14" spans="2:9" x14ac:dyDescent="0.25">
      <c r="B14" s="49">
        <v>3</v>
      </c>
      <c r="C14" s="164" t="s">
        <v>225</v>
      </c>
      <c r="D14" s="164"/>
      <c r="E14" s="156" t="s">
        <v>103</v>
      </c>
      <c r="F14" s="156"/>
      <c r="G14" s="21"/>
      <c r="H14" s="140" t="s">
        <v>273</v>
      </c>
      <c r="I14" s="140"/>
    </row>
    <row r="15" spans="2:9" x14ac:dyDescent="0.25">
      <c r="B15" s="44">
        <v>4</v>
      </c>
      <c r="C15" s="164" t="s">
        <v>142</v>
      </c>
      <c r="D15" s="164"/>
      <c r="E15" s="156" t="s">
        <v>103</v>
      </c>
      <c r="F15" s="156"/>
      <c r="G15" s="21"/>
      <c r="H15" s="146" t="s">
        <v>177</v>
      </c>
      <c r="I15" s="146"/>
    </row>
    <row r="16" spans="2:9" x14ac:dyDescent="0.25">
      <c r="B16" s="42">
        <v>5</v>
      </c>
      <c r="C16" s="164" t="s">
        <v>141</v>
      </c>
      <c r="D16" s="164"/>
      <c r="E16" s="156" t="s">
        <v>103</v>
      </c>
      <c r="F16" s="156"/>
      <c r="G16" s="21"/>
      <c r="H16" s="146" t="s">
        <v>183</v>
      </c>
      <c r="I16" s="146"/>
    </row>
    <row r="17" spans="2:9" x14ac:dyDescent="0.25">
      <c r="B17" s="42">
        <v>6</v>
      </c>
      <c r="C17" s="164" t="s">
        <v>255</v>
      </c>
      <c r="D17" s="164"/>
      <c r="E17" s="156" t="s">
        <v>103</v>
      </c>
      <c r="F17" s="156"/>
      <c r="G17" s="21"/>
      <c r="H17" s="146" t="s">
        <v>272</v>
      </c>
      <c r="I17" s="146"/>
    </row>
    <row r="18" spans="2:9" x14ac:dyDescent="0.25">
      <c r="B18" s="47">
        <v>7</v>
      </c>
      <c r="C18" s="164" t="s">
        <v>121</v>
      </c>
      <c r="D18" s="164"/>
      <c r="E18" s="156" t="s">
        <v>103</v>
      </c>
      <c r="F18" s="156"/>
      <c r="G18" s="21"/>
      <c r="H18" s="146" t="s">
        <v>179</v>
      </c>
      <c r="I18" s="146"/>
    </row>
    <row r="19" spans="2:9" x14ac:dyDescent="0.25">
      <c r="B19" s="48">
        <v>8</v>
      </c>
      <c r="C19" s="164" t="s">
        <v>118</v>
      </c>
      <c r="D19" s="164"/>
      <c r="E19" s="156" t="s">
        <v>103</v>
      </c>
      <c r="F19" s="156"/>
    </row>
    <row r="20" spans="2:9" x14ac:dyDescent="0.25">
      <c r="B20" s="48">
        <v>9</v>
      </c>
      <c r="C20" s="162" t="s">
        <v>140</v>
      </c>
      <c r="D20" s="163"/>
      <c r="E20" s="156" t="s">
        <v>103</v>
      </c>
      <c r="F20" s="156"/>
    </row>
    <row r="21" spans="2:9" x14ac:dyDescent="0.25">
      <c r="B21" s="47">
        <v>10</v>
      </c>
      <c r="C21" s="162" t="s">
        <v>139</v>
      </c>
      <c r="D21" s="163"/>
      <c r="E21" s="156" t="s">
        <v>103</v>
      </c>
      <c r="F21" s="156"/>
    </row>
    <row r="22" spans="2:9" x14ac:dyDescent="0.25">
      <c r="B22" s="48">
        <v>11</v>
      </c>
      <c r="C22" s="170" t="s">
        <v>122</v>
      </c>
      <c r="D22" s="171"/>
      <c r="E22" s="156" t="s">
        <v>103</v>
      </c>
      <c r="F22" s="156"/>
    </row>
    <row r="23" spans="2:9" x14ac:dyDescent="0.25">
      <c r="B23" s="48">
        <v>12</v>
      </c>
      <c r="C23" s="151" t="s">
        <v>123</v>
      </c>
      <c r="D23" s="151"/>
      <c r="E23" s="139" t="s">
        <v>103</v>
      </c>
      <c r="F23" s="139"/>
    </row>
    <row r="24" spans="2:9" x14ac:dyDescent="0.25">
      <c r="B24" s="51">
        <v>13</v>
      </c>
      <c r="C24" s="159" t="s">
        <v>124</v>
      </c>
      <c r="D24" s="159"/>
      <c r="E24" s="139" t="s">
        <v>103</v>
      </c>
      <c r="F24" s="139"/>
    </row>
    <row r="25" spans="2:9" x14ac:dyDescent="0.25">
      <c r="B25" s="85">
        <v>14</v>
      </c>
      <c r="C25" s="154" t="s">
        <v>125</v>
      </c>
      <c r="D25" s="155"/>
      <c r="E25" s="139" t="s">
        <v>103</v>
      </c>
      <c r="F25" s="139"/>
    </row>
    <row r="26" spans="2:9" x14ac:dyDescent="0.25">
      <c r="B26" s="84">
        <v>15</v>
      </c>
      <c r="C26" s="159" t="s">
        <v>126</v>
      </c>
      <c r="D26" s="159"/>
      <c r="E26" s="139" t="s">
        <v>103</v>
      </c>
      <c r="F26" s="139"/>
    </row>
    <row r="27" spans="2:9" x14ac:dyDescent="0.25">
      <c r="B27" s="85">
        <v>16</v>
      </c>
      <c r="C27" s="159" t="s">
        <v>127</v>
      </c>
      <c r="D27" s="159"/>
      <c r="E27" s="139" t="s">
        <v>103</v>
      </c>
      <c r="F27" s="139"/>
    </row>
    <row r="28" spans="2:9" x14ac:dyDescent="0.25">
      <c r="B28" s="84">
        <v>17</v>
      </c>
      <c r="C28" s="159" t="s">
        <v>143</v>
      </c>
      <c r="D28" s="159"/>
      <c r="E28" s="139" t="s">
        <v>103</v>
      </c>
      <c r="F28" s="139"/>
    </row>
    <row r="29" spans="2:9" x14ac:dyDescent="0.25">
      <c r="B29" s="85">
        <v>18</v>
      </c>
      <c r="C29" s="159" t="s">
        <v>129</v>
      </c>
      <c r="D29" s="159"/>
      <c r="E29" s="139" t="s">
        <v>103</v>
      </c>
      <c r="F29" s="139"/>
    </row>
    <row r="30" spans="2:9" x14ac:dyDescent="0.25">
      <c r="B30" s="84">
        <v>19</v>
      </c>
      <c r="C30" s="159" t="s">
        <v>256</v>
      </c>
      <c r="D30" s="159"/>
      <c r="E30" s="139" t="s">
        <v>103</v>
      </c>
      <c r="F30" s="139"/>
    </row>
    <row r="31" spans="2:9" x14ac:dyDescent="0.25">
      <c r="B31" s="85">
        <v>20</v>
      </c>
      <c r="C31" s="159" t="s">
        <v>257</v>
      </c>
      <c r="D31" s="159"/>
      <c r="E31" s="139" t="s">
        <v>103</v>
      </c>
      <c r="F31" s="139"/>
    </row>
    <row r="32" spans="2:9" x14ac:dyDescent="0.25">
      <c r="B32" s="84">
        <v>21</v>
      </c>
      <c r="C32" s="159" t="s">
        <v>253</v>
      </c>
      <c r="D32" s="159"/>
      <c r="E32" s="139" t="s">
        <v>103</v>
      </c>
      <c r="F32" s="139"/>
    </row>
    <row r="33" spans="2:6" x14ac:dyDescent="0.25">
      <c r="B33" s="85">
        <v>22</v>
      </c>
      <c r="C33" s="159" t="s">
        <v>137</v>
      </c>
      <c r="D33" s="159"/>
      <c r="E33" s="139" t="s">
        <v>103</v>
      </c>
      <c r="F33" s="139"/>
    </row>
    <row r="34" spans="2:6" x14ac:dyDescent="0.25">
      <c r="B34" s="84">
        <v>23</v>
      </c>
      <c r="C34" s="151" t="s">
        <v>223</v>
      </c>
      <c r="D34" s="151"/>
      <c r="E34" s="139" t="s">
        <v>103</v>
      </c>
      <c r="F34" s="139"/>
    </row>
    <row r="35" spans="2:6" x14ac:dyDescent="0.25">
      <c r="B35" s="85">
        <v>24</v>
      </c>
      <c r="C35" s="151" t="s">
        <v>199</v>
      </c>
      <c r="D35" s="151"/>
      <c r="E35" s="139" t="s">
        <v>103</v>
      </c>
      <c r="F35" s="139"/>
    </row>
    <row r="36" spans="2:6" x14ac:dyDescent="0.25">
      <c r="B36" s="84">
        <v>25</v>
      </c>
      <c r="C36" s="151" t="s">
        <v>200</v>
      </c>
      <c r="D36" s="151"/>
      <c r="E36" s="139" t="s">
        <v>103</v>
      </c>
      <c r="F36" s="139"/>
    </row>
    <row r="37" spans="2:6" x14ac:dyDescent="0.25">
      <c r="B37" s="85">
        <v>26</v>
      </c>
      <c r="C37" s="151" t="s">
        <v>201</v>
      </c>
      <c r="D37" s="151"/>
      <c r="E37" s="139" t="s">
        <v>103</v>
      </c>
      <c r="F37" s="139"/>
    </row>
    <row r="38" spans="2:6" x14ac:dyDescent="0.25">
      <c r="B38" s="84">
        <v>27</v>
      </c>
      <c r="C38" s="151" t="s">
        <v>223</v>
      </c>
      <c r="D38" s="151"/>
      <c r="E38" s="139" t="s">
        <v>103</v>
      </c>
      <c r="F38" s="139"/>
    </row>
    <row r="39" spans="2:6" x14ac:dyDescent="0.25">
      <c r="B39" s="85">
        <v>28</v>
      </c>
      <c r="C39" s="151" t="s">
        <v>137</v>
      </c>
      <c r="D39" s="151"/>
      <c r="E39" s="139" t="s">
        <v>103</v>
      </c>
      <c r="F39" s="139"/>
    </row>
    <row r="40" spans="2:6" x14ac:dyDescent="0.25">
      <c r="B40" s="84">
        <v>29</v>
      </c>
      <c r="C40" s="151" t="s">
        <v>118</v>
      </c>
      <c r="D40" s="151"/>
      <c r="E40" s="139" t="s">
        <v>103</v>
      </c>
      <c r="F40" s="139"/>
    </row>
    <row r="41" spans="2:6" x14ac:dyDescent="0.25">
      <c r="B41" s="85">
        <v>30</v>
      </c>
      <c r="C41" s="159" t="s">
        <v>258</v>
      </c>
      <c r="D41" s="159"/>
      <c r="E41" s="139" t="s">
        <v>103</v>
      </c>
      <c r="F41" s="139"/>
    </row>
    <row r="42" spans="2:6" x14ac:dyDescent="0.25">
      <c r="B42" s="84">
        <v>31</v>
      </c>
      <c r="C42" s="159" t="s">
        <v>134</v>
      </c>
      <c r="D42" s="159"/>
      <c r="E42" s="139" t="s">
        <v>103</v>
      </c>
      <c r="F42" s="139"/>
    </row>
    <row r="43" spans="2:6" x14ac:dyDescent="0.25">
      <c r="B43" s="85">
        <v>32</v>
      </c>
      <c r="C43" s="159" t="s">
        <v>136</v>
      </c>
      <c r="D43" s="159"/>
      <c r="E43" s="139" t="s">
        <v>103</v>
      </c>
      <c r="F43" s="139"/>
    </row>
    <row r="44" spans="2:6" x14ac:dyDescent="0.25">
      <c r="B44" s="84">
        <v>33</v>
      </c>
      <c r="C44" s="159" t="s">
        <v>106</v>
      </c>
      <c r="D44" s="159"/>
      <c r="E44" s="139" t="s">
        <v>103</v>
      </c>
      <c r="F44" s="139"/>
    </row>
    <row r="45" spans="2:6" x14ac:dyDescent="0.25">
      <c r="B45" s="85">
        <v>34</v>
      </c>
      <c r="C45" s="159" t="s">
        <v>135</v>
      </c>
      <c r="D45" s="159"/>
      <c r="E45" s="139" t="s">
        <v>103</v>
      </c>
      <c r="F45" s="139"/>
    </row>
    <row r="46" spans="2:6" x14ac:dyDescent="0.25">
      <c r="B46" s="84">
        <v>35</v>
      </c>
      <c r="C46" s="160" t="s">
        <v>131</v>
      </c>
      <c r="D46" s="160"/>
      <c r="E46" s="139" t="s">
        <v>103</v>
      </c>
      <c r="F46" s="139"/>
    </row>
  </sheetData>
  <mergeCells count="86">
    <mergeCell ref="C14:D14"/>
    <mergeCell ref="E14:F14"/>
    <mergeCell ref="C39:D39"/>
    <mergeCell ref="E39:F39"/>
    <mergeCell ref="C18:D18"/>
    <mergeCell ref="E18:F18"/>
    <mergeCell ref="C19:D19"/>
    <mergeCell ref="E19:F19"/>
    <mergeCell ref="C13:D13"/>
    <mergeCell ref="E13:F13"/>
    <mergeCell ref="C34:D34"/>
    <mergeCell ref="E34:F34"/>
    <mergeCell ref="C35:D35"/>
    <mergeCell ref="E35:F35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B10:F10"/>
    <mergeCell ref="H10:I11"/>
    <mergeCell ref="C11:D11"/>
    <mergeCell ref="E11:F11"/>
    <mergeCell ref="H17:I17"/>
    <mergeCell ref="H13:I13"/>
    <mergeCell ref="C15:D15"/>
    <mergeCell ref="E15:F15"/>
    <mergeCell ref="H14:I14"/>
    <mergeCell ref="C16:D16"/>
    <mergeCell ref="E16:F16"/>
    <mergeCell ref="H15:I15"/>
    <mergeCell ref="C17:D17"/>
    <mergeCell ref="E17:F17"/>
    <mergeCell ref="H16:I16"/>
    <mergeCell ref="H12:I12"/>
    <mergeCell ref="B2:I2"/>
    <mergeCell ref="B7:C7"/>
    <mergeCell ref="D7:I7"/>
    <mergeCell ref="B8:C8"/>
    <mergeCell ref="D8:I8"/>
    <mergeCell ref="H18:I18"/>
    <mergeCell ref="C38:D38"/>
    <mergeCell ref="C26:D26"/>
    <mergeCell ref="E26:F26"/>
    <mergeCell ref="C27:D27"/>
    <mergeCell ref="E27:F27"/>
    <mergeCell ref="C28:D28"/>
    <mergeCell ref="E28:F28"/>
    <mergeCell ref="E38:F38"/>
    <mergeCell ref="E33:F33"/>
    <mergeCell ref="C36:D36"/>
    <mergeCell ref="E36:F36"/>
    <mergeCell ref="C37:D37"/>
    <mergeCell ref="E37:F37"/>
    <mergeCell ref="C25:D25"/>
    <mergeCell ref="E25:F25"/>
    <mergeCell ref="C46:D46"/>
    <mergeCell ref="E46:F46"/>
    <mergeCell ref="E12:F12"/>
    <mergeCell ref="C12:D12"/>
    <mergeCell ref="C45:D45"/>
    <mergeCell ref="E45:F45"/>
    <mergeCell ref="C29:D29"/>
    <mergeCell ref="E29:F29"/>
    <mergeCell ref="C30:D30"/>
    <mergeCell ref="E30:F30"/>
    <mergeCell ref="E42:F42"/>
    <mergeCell ref="C31:D31"/>
    <mergeCell ref="E31:F31"/>
    <mergeCell ref="C32:D32"/>
    <mergeCell ref="E32:F32"/>
    <mergeCell ref="C33:D33"/>
    <mergeCell ref="C43:D43"/>
    <mergeCell ref="E43:F43"/>
    <mergeCell ref="C44:D44"/>
    <mergeCell ref="E44:F44"/>
    <mergeCell ref="C40:D40"/>
    <mergeCell ref="E40:F40"/>
    <mergeCell ref="C41:D41"/>
    <mergeCell ref="E41:F41"/>
    <mergeCell ref="C42:D42"/>
  </mergeCells>
  <conditionalFormatting sqref="D7:I8">
    <cfRule type="expression" dxfId="113" priority="5">
      <formula>D7=""</formula>
    </cfRule>
  </conditionalFormatting>
  <conditionalFormatting sqref="B5">
    <cfRule type="expression" dxfId="112" priority="3">
      <formula>B5=""</formula>
    </cfRule>
  </conditionalFormatting>
  <conditionalFormatting sqref="C5">
    <cfRule type="expression" dxfId="111" priority="4">
      <formula>C5=""</formula>
    </cfRule>
  </conditionalFormatting>
  <conditionalFormatting sqref="D5">
    <cfRule type="expression" dxfId="110" priority="2">
      <formula>D5=""</formula>
    </cfRule>
  </conditionalFormatting>
  <conditionalFormatting sqref="E5">
    <cfRule type="expression" dxfId="109" priority="1">
      <formula>E5=""</formula>
    </cfRule>
  </conditionalFormatting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K31" sqref="K31"/>
    </sheetView>
  </sheetViews>
  <sheetFormatPr baseColWidth="10" defaultRowHeight="15" x14ac:dyDescent="0.25"/>
  <cols>
    <col min="4" max="4" width="43.28515625" customWidth="1"/>
    <col min="5" max="5" width="23.140625" bestFit="1" customWidth="1"/>
    <col min="9" max="9" width="15.85546875" customWidth="1"/>
  </cols>
  <sheetData>
    <row r="1" spans="2:10" x14ac:dyDescent="0.25">
      <c r="C1" s="15"/>
      <c r="D1" s="15"/>
      <c r="E1" s="15"/>
      <c r="F1" s="15"/>
      <c r="G1" s="15"/>
      <c r="H1" s="15"/>
      <c r="I1" s="15"/>
    </row>
    <row r="2" spans="2:10" ht="21" x14ac:dyDescent="0.25">
      <c r="B2" s="141" t="s">
        <v>205</v>
      </c>
      <c r="C2" s="141"/>
      <c r="D2" s="141"/>
      <c r="E2" s="141"/>
      <c r="F2" s="141"/>
      <c r="G2" s="141"/>
      <c r="H2" s="141"/>
      <c r="I2" s="141"/>
    </row>
    <row r="3" spans="2:10" x14ac:dyDescent="0.25">
      <c r="B3" s="15"/>
      <c r="C3" s="15"/>
      <c r="D3" s="15"/>
      <c r="E3" s="15"/>
      <c r="F3" s="15"/>
      <c r="G3" s="15"/>
      <c r="H3" s="15"/>
      <c r="I3" s="15"/>
    </row>
    <row r="4" spans="2:10" x14ac:dyDescent="0.25">
      <c r="B4" s="36" t="s">
        <v>2</v>
      </c>
      <c r="C4" s="36" t="s">
        <v>3</v>
      </c>
      <c r="D4" s="36" t="s">
        <v>4</v>
      </c>
      <c r="E4" s="36" t="s">
        <v>5</v>
      </c>
      <c r="F4" s="15"/>
      <c r="G4" s="15"/>
    </row>
    <row r="5" spans="2:10" x14ac:dyDescent="0.25">
      <c r="B5" s="37">
        <v>4</v>
      </c>
      <c r="C5" s="37" t="s">
        <v>0</v>
      </c>
      <c r="D5" s="37" t="str">
        <f>'Operador PA'!E44</f>
        <v>Coronel Mardones</v>
      </c>
      <c r="E5" s="37" t="str">
        <f>'Operador PA'!G44</f>
        <v>Hospital Regional</v>
      </c>
      <c r="F5" s="15"/>
      <c r="G5" s="15"/>
    </row>
    <row r="6" spans="2:10" x14ac:dyDescent="0.25">
      <c r="B6" s="18"/>
      <c r="C6" s="15"/>
      <c r="D6" s="15"/>
      <c r="E6" s="15"/>
      <c r="F6" s="15"/>
      <c r="G6" s="15"/>
      <c r="H6" s="15"/>
      <c r="I6" s="15"/>
    </row>
    <row r="7" spans="2:10" x14ac:dyDescent="0.25">
      <c r="B7" s="167" t="s">
        <v>70</v>
      </c>
      <c r="C7" s="167"/>
      <c r="D7" s="181" t="s">
        <v>206</v>
      </c>
      <c r="E7" s="181"/>
      <c r="F7" s="181"/>
      <c r="G7" s="181"/>
      <c r="H7" s="181"/>
      <c r="I7" s="181"/>
    </row>
    <row r="8" spans="2:10" x14ac:dyDescent="0.25">
      <c r="B8" s="167" t="s">
        <v>71</v>
      </c>
      <c r="C8" s="167"/>
      <c r="D8" s="181" t="s">
        <v>188</v>
      </c>
      <c r="E8" s="181"/>
      <c r="F8" s="181"/>
      <c r="G8" s="181"/>
      <c r="H8" s="181"/>
      <c r="I8" s="181"/>
    </row>
    <row r="9" spans="2:10" x14ac:dyDescent="0.25">
      <c r="C9" s="15"/>
      <c r="D9" s="15"/>
      <c r="E9" s="15"/>
      <c r="F9" s="15"/>
      <c r="G9" s="15"/>
      <c r="H9" s="15"/>
      <c r="I9" s="15"/>
    </row>
    <row r="10" spans="2:10" x14ac:dyDescent="0.25">
      <c r="B10" s="148" t="s">
        <v>72</v>
      </c>
      <c r="C10" s="148"/>
      <c r="D10" s="148"/>
      <c r="E10" s="148"/>
      <c r="F10" s="148"/>
      <c r="H10" s="149" t="s">
        <v>73</v>
      </c>
      <c r="I10" s="149"/>
    </row>
    <row r="11" spans="2:10" x14ac:dyDescent="0.25">
      <c r="B11" s="41" t="s">
        <v>74</v>
      </c>
      <c r="C11" s="148" t="s">
        <v>75</v>
      </c>
      <c r="D11" s="148"/>
      <c r="E11" s="148" t="s">
        <v>76</v>
      </c>
      <c r="F11" s="148"/>
      <c r="H11" s="149"/>
      <c r="I11" s="149"/>
    </row>
    <row r="12" spans="2:10" ht="15" customHeight="1" x14ac:dyDescent="0.25">
      <c r="B12" s="28">
        <v>1</v>
      </c>
      <c r="C12" s="177" t="s">
        <v>207</v>
      </c>
      <c r="D12" s="178"/>
      <c r="E12" s="139" t="s">
        <v>103</v>
      </c>
      <c r="F12" s="139"/>
      <c r="G12" s="21"/>
      <c r="H12" s="169" t="s">
        <v>275</v>
      </c>
      <c r="I12" s="139"/>
      <c r="J12" s="179"/>
    </row>
    <row r="13" spans="2:10" x14ac:dyDescent="0.25">
      <c r="B13" s="28">
        <v>2</v>
      </c>
      <c r="C13" s="177" t="s">
        <v>255</v>
      </c>
      <c r="D13" s="178"/>
      <c r="E13" s="139" t="s">
        <v>103</v>
      </c>
      <c r="F13" s="139"/>
      <c r="G13" s="21"/>
      <c r="H13" s="139" t="s">
        <v>273</v>
      </c>
      <c r="I13" s="139"/>
      <c r="J13" s="179"/>
    </row>
    <row r="14" spans="2:10" x14ac:dyDescent="0.25">
      <c r="B14" s="28">
        <v>3</v>
      </c>
      <c r="C14" s="177" t="s">
        <v>208</v>
      </c>
      <c r="D14" s="178"/>
      <c r="E14" s="139" t="s">
        <v>103</v>
      </c>
      <c r="F14" s="139"/>
      <c r="G14" s="21"/>
      <c r="H14" s="139" t="s">
        <v>249</v>
      </c>
      <c r="I14" s="139"/>
      <c r="J14" s="179"/>
    </row>
    <row r="15" spans="2:10" x14ac:dyDescent="0.25">
      <c r="B15" s="28">
        <v>4</v>
      </c>
      <c r="C15" s="177" t="s">
        <v>209</v>
      </c>
      <c r="D15" s="178"/>
      <c r="E15" s="139" t="s">
        <v>103</v>
      </c>
      <c r="F15" s="139"/>
      <c r="G15" s="21"/>
      <c r="H15" s="169" t="s">
        <v>177</v>
      </c>
      <c r="I15" s="169"/>
      <c r="J15" s="179"/>
    </row>
    <row r="16" spans="2:10" x14ac:dyDescent="0.25">
      <c r="B16" s="28">
        <v>5</v>
      </c>
      <c r="C16" s="177" t="s">
        <v>210</v>
      </c>
      <c r="D16" s="178"/>
      <c r="E16" s="139" t="s">
        <v>103</v>
      </c>
      <c r="F16" s="139"/>
      <c r="G16" s="21"/>
      <c r="H16" s="169" t="s">
        <v>276</v>
      </c>
      <c r="I16" s="169"/>
      <c r="J16" s="179"/>
    </row>
    <row r="17" spans="2:10" x14ac:dyDescent="0.25">
      <c r="B17" s="28">
        <v>6</v>
      </c>
      <c r="C17" s="166" t="s">
        <v>211</v>
      </c>
      <c r="D17" s="166"/>
      <c r="E17" s="139" t="s">
        <v>103</v>
      </c>
      <c r="F17" s="139"/>
      <c r="G17" s="21"/>
      <c r="H17" s="169" t="s">
        <v>268</v>
      </c>
      <c r="I17" s="169"/>
      <c r="J17" s="179"/>
    </row>
    <row r="18" spans="2:10" x14ac:dyDescent="0.25">
      <c r="B18" s="28">
        <v>7</v>
      </c>
      <c r="C18" s="151" t="s">
        <v>133</v>
      </c>
      <c r="D18" s="151"/>
      <c r="E18" s="139" t="s">
        <v>103</v>
      </c>
      <c r="F18" s="139"/>
      <c r="G18" s="21"/>
      <c r="H18" s="169" t="s">
        <v>188</v>
      </c>
      <c r="I18" s="169"/>
      <c r="J18" s="179"/>
    </row>
    <row r="19" spans="2:10" x14ac:dyDescent="0.25">
      <c r="B19" s="28">
        <v>8</v>
      </c>
      <c r="C19" s="151" t="s">
        <v>116</v>
      </c>
      <c r="D19" s="151"/>
      <c r="E19" s="139" t="s">
        <v>103</v>
      </c>
      <c r="F19" s="139"/>
      <c r="G19" s="21"/>
      <c r="H19" s="176"/>
      <c r="I19" s="176"/>
      <c r="J19" s="180"/>
    </row>
    <row r="20" spans="2:10" x14ac:dyDescent="0.25">
      <c r="B20" s="28">
        <v>9</v>
      </c>
      <c r="C20" s="151" t="s">
        <v>115</v>
      </c>
      <c r="D20" s="151"/>
      <c r="E20" s="139" t="s">
        <v>103</v>
      </c>
      <c r="F20" s="139"/>
      <c r="G20" s="21"/>
      <c r="H20" s="176"/>
      <c r="I20" s="176"/>
      <c r="J20" s="180"/>
    </row>
    <row r="21" spans="2:10" x14ac:dyDescent="0.25">
      <c r="B21" s="28">
        <v>10</v>
      </c>
      <c r="C21" s="151" t="s">
        <v>122</v>
      </c>
      <c r="D21" s="151"/>
      <c r="E21" s="139" t="s">
        <v>103</v>
      </c>
      <c r="F21" s="139"/>
      <c r="G21" s="21"/>
      <c r="H21" s="176"/>
      <c r="I21" s="176"/>
      <c r="J21" s="180"/>
    </row>
    <row r="22" spans="2:10" x14ac:dyDescent="0.25">
      <c r="B22" s="28">
        <v>11</v>
      </c>
      <c r="C22" s="151" t="s">
        <v>123</v>
      </c>
      <c r="D22" s="151"/>
      <c r="E22" s="139" t="s">
        <v>103</v>
      </c>
      <c r="F22" s="139"/>
      <c r="G22" s="21"/>
      <c r="H22" s="57"/>
      <c r="I22" s="57"/>
      <c r="J22" s="180"/>
    </row>
    <row r="23" spans="2:10" x14ac:dyDescent="0.25">
      <c r="B23" s="28">
        <v>12</v>
      </c>
      <c r="C23" s="151" t="s">
        <v>212</v>
      </c>
      <c r="D23" s="151"/>
      <c r="E23" s="139" t="s">
        <v>103</v>
      </c>
      <c r="F23" s="139"/>
      <c r="G23" s="21"/>
    </row>
    <row r="24" spans="2:10" x14ac:dyDescent="0.25">
      <c r="B24" s="28">
        <v>13</v>
      </c>
      <c r="C24" s="151" t="s">
        <v>154</v>
      </c>
      <c r="D24" s="151"/>
      <c r="E24" s="139" t="s">
        <v>103</v>
      </c>
      <c r="F24" s="139"/>
      <c r="G24" s="21"/>
      <c r="H24" s="15"/>
      <c r="I24" s="15"/>
    </row>
    <row r="25" spans="2:10" x14ac:dyDescent="0.25">
      <c r="B25" s="28">
        <v>14</v>
      </c>
      <c r="C25" s="159" t="s">
        <v>107</v>
      </c>
      <c r="D25" s="159"/>
      <c r="E25" s="139" t="s">
        <v>103</v>
      </c>
      <c r="F25" s="139"/>
      <c r="G25" s="21"/>
      <c r="H25" s="15"/>
      <c r="I25" s="15"/>
    </row>
    <row r="26" spans="2:10" x14ac:dyDescent="0.25">
      <c r="B26" s="28">
        <v>15</v>
      </c>
      <c r="C26" s="159" t="s">
        <v>108</v>
      </c>
      <c r="D26" s="159"/>
      <c r="E26" s="139" t="s">
        <v>103</v>
      </c>
      <c r="F26" s="139"/>
      <c r="G26" s="21"/>
      <c r="H26" s="15"/>
      <c r="I26" s="15"/>
    </row>
    <row r="27" spans="2:10" x14ac:dyDescent="0.25">
      <c r="B27" s="28">
        <v>16</v>
      </c>
      <c r="C27" s="159" t="s">
        <v>110</v>
      </c>
      <c r="D27" s="159"/>
      <c r="E27" s="139" t="s">
        <v>103</v>
      </c>
      <c r="F27" s="139"/>
      <c r="G27" s="21"/>
      <c r="H27" s="15"/>
      <c r="I27" s="15"/>
    </row>
    <row r="28" spans="2:10" x14ac:dyDescent="0.25">
      <c r="B28" s="28">
        <v>17</v>
      </c>
      <c r="C28" s="159" t="s">
        <v>111</v>
      </c>
      <c r="D28" s="159"/>
      <c r="E28" s="139" t="s">
        <v>103</v>
      </c>
      <c r="F28" s="139"/>
      <c r="G28" s="21"/>
      <c r="H28" s="15"/>
      <c r="I28" s="15"/>
    </row>
    <row r="29" spans="2:10" x14ac:dyDescent="0.25">
      <c r="B29" s="28">
        <v>18</v>
      </c>
      <c r="C29" s="159" t="s">
        <v>261</v>
      </c>
      <c r="D29" s="159"/>
      <c r="E29" s="139" t="s">
        <v>103</v>
      </c>
      <c r="F29" s="139"/>
      <c r="G29" s="21"/>
    </row>
    <row r="30" spans="2:10" x14ac:dyDescent="0.25">
      <c r="B30" s="28">
        <v>19</v>
      </c>
      <c r="C30" s="159" t="s">
        <v>213</v>
      </c>
      <c r="D30" s="159"/>
      <c r="E30" s="139" t="s">
        <v>103</v>
      </c>
      <c r="F30" s="139"/>
      <c r="G30" s="21"/>
    </row>
    <row r="31" spans="2:10" x14ac:dyDescent="0.25">
      <c r="B31" s="28">
        <v>20</v>
      </c>
      <c r="C31" s="159" t="s">
        <v>123</v>
      </c>
      <c r="D31" s="159"/>
      <c r="E31" s="139" t="s">
        <v>103</v>
      </c>
      <c r="F31" s="139"/>
      <c r="G31" s="21"/>
    </row>
    <row r="32" spans="2:10" x14ac:dyDescent="0.25">
      <c r="B32" s="28">
        <v>21</v>
      </c>
      <c r="C32" s="159" t="s">
        <v>140</v>
      </c>
      <c r="D32" s="159"/>
      <c r="E32" s="139" t="s">
        <v>103</v>
      </c>
      <c r="F32" s="139"/>
      <c r="G32" s="15"/>
    </row>
    <row r="33" spans="1:7" x14ac:dyDescent="0.25">
      <c r="B33" s="28">
        <v>22</v>
      </c>
      <c r="C33" s="159" t="s">
        <v>214</v>
      </c>
      <c r="D33" s="159"/>
      <c r="E33" s="139" t="s">
        <v>103</v>
      </c>
      <c r="F33" s="139"/>
      <c r="G33" s="15"/>
    </row>
    <row r="34" spans="1:7" x14ac:dyDescent="0.25">
      <c r="A34" s="30"/>
      <c r="B34" s="28">
        <v>23</v>
      </c>
      <c r="C34" s="159" t="s">
        <v>215</v>
      </c>
      <c r="D34" s="159"/>
      <c r="E34" s="139" t="s">
        <v>103</v>
      </c>
      <c r="F34" s="139"/>
      <c r="G34" s="40"/>
    </row>
    <row r="35" spans="1:7" x14ac:dyDescent="0.25">
      <c r="A35" s="30"/>
      <c r="B35" s="28">
        <v>24</v>
      </c>
      <c r="C35" s="159" t="s">
        <v>253</v>
      </c>
      <c r="D35" s="159"/>
      <c r="E35" s="139" t="s">
        <v>103</v>
      </c>
      <c r="F35" s="139"/>
      <c r="G35" s="30"/>
    </row>
    <row r="36" spans="1:7" x14ac:dyDescent="0.25">
      <c r="A36" s="30"/>
      <c r="B36" s="28">
        <v>25</v>
      </c>
      <c r="C36" s="159" t="s">
        <v>120</v>
      </c>
      <c r="D36" s="159"/>
      <c r="E36" s="139" t="s">
        <v>103</v>
      </c>
      <c r="F36" s="139"/>
      <c r="G36" s="30"/>
    </row>
    <row r="37" spans="1:7" x14ac:dyDescent="0.25">
      <c r="A37" s="30"/>
      <c r="B37" s="28">
        <v>26</v>
      </c>
      <c r="C37" s="159" t="s">
        <v>262</v>
      </c>
      <c r="D37" s="159"/>
      <c r="E37" s="139" t="s">
        <v>103</v>
      </c>
      <c r="F37" s="139"/>
      <c r="G37" s="30"/>
    </row>
  </sheetData>
  <mergeCells count="7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J12:J22"/>
    <mergeCell ref="C13:D13"/>
    <mergeCell ref="E13:F13"/>
    <mergeCell ref="H13:I13"/>
    <mergeCell ref="C14:D14"/>
    <mergeCell ref="E14:F14"/>
    <mergeCell ref="H14:I14"/>
    <mergeCell ref="C15:D15"/>
    <mergeCell ref="E15:F15"/>
    <mergeCell ref="C16:D16"/>
    <mergeCell ref="E16:F16"/>
    <mergeCell ref="H15:I15"/>
    <mergeCell ref="C17:D17"/>
    <mergeCell ref="E17:F17"/>
    <mergeCell ref="H16:I16"/>
    <mergeCell ref="C18:D18"/>
    <mergeCell ref="E18:F18"/>
    <mergeCell ref="H17:I17"/>
    <mergeCell ref="C19:D19"/>
    <mergeCell ref="E19:F19"/>
    <mergeCell ref="H18:I18"/>
    <mergeCell ref="C20:D20"/>
    <mergeCell ref="E20:F20"/>
    <mergeCell ref="H19:I19"/>
    <mergeCell ref="C21:D21"/>
    <mergeCell ref="E21:F21"/>
    <mergeCell ref="H20:I20"/>
    <mergeCell ref="C22:D22"/>
    <mergeCell ref="E22:F22"/>
    <mergeCell ref="H21:I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</mergeCells>
  <conditionalFormatting sqref="D7:I8">
    <cfRule type="expression" dxfId="108" priority="5">
      <formula>D7=""</formula>
    </cfRule>
  </conditionalFormatting>
  <conditionalFormatting sqref="D5">
    <cfRule type="expression" dxfId="107" priority="4">
      <formula>D5=""</formula>
    </cfRule>
  </conditionalFormatting>
  <conditionalFormatting sqref="B5">
    <cfRule type="expression" dxfId="106" priority="2">
      <formula>B5=""</formula>
    </cfRule>
  </conditionalFormatting>
  <conditionalFormatting sqref="C5">
    <cfRule type="expression" dxfId="105" priority="3">
      <formula>C5=""</formula>
    </cfRule>
  </conditionalFormatting>
  <conditionalFormatting sqref="E5">
    <cfRule type="expression" dxfId="104" priority="1">
      <formula>E5=""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H30" sqref="H30"/>
    </sheetView>
  </sheetViews>
  <sheetFormatPr baseColWidth="10" defaultRowHeight="15" x14ac:dyDescent="0.25"/>
  <cols>
    <col min="4" max="4" width="38.5703125" customWidth="1"/>
    <col min="5" max="5" width="23.140625" bestFit="1" customWidth="1"/>
    <col min="9" max="9" width="15.85546875" customWidth="1"/>
  </cols>
  <sheetData>
    <row r="1" spans="2:10" x14ac:dyDescent="0.25">
      <c r="C1" s="15"/>
      <c r="D1" s="15"/>
      <c r="E1" s="15"/>
      <c r="F1" s="15"/>
      <c r="G1" s="15"/>
      <c r="H1" s="15"/>
      <c r="I1" s="15"/>
    </row>
    <row r="2" spans="2:10" ht="21" x14ac:dyDescent="0.25">
      <c r="B2" s="141" t="s">
        <v>216</v>
      </c>
      <c r="C2" s="141"/>
      <c r="D2" s="141"/>
      <c r="E2" s="141"/>
      <c r="F2" s="141"/>
      <c r="G2" s="141"/>
      <c r="H2" s="141"/>
      <c r="I2" s="141"/>
    </row>
    <row r="3" spans="2:10" x14ac:dyDescent="0.25">
      <c r="B3" s="15"/>
      <c r="C3" s="15"/>
      <c r="D3" s="15"/>
      <c r="E3" s="15"/>
      <c r="F3" s="15"/>
      <c r="G3" s="15"/>
      <c r="H3" s="15"/>
      <c r="I3" s="15"/>
    </row>
    <row r="4" spans="2:10" x14ac:dyDescent="0.25">
      <c r="B4" s="36" t="s">
        <v>2</v>
      </c>
      <c r="C4" s="36" t="s">
        <v>3</v>
      </c>
      <c r="D4" s="36" t="s">
        <v>4</v>
      </c>
      <c r="E4" s="36" t="s">
        <v>5</v>
      </c>
      <c r="F4" s="15"/>
      <c r="G4" s="15"/>
    </row>
    <row r="5" spans="2:10" x14ac:dyDescent="0.25">
      <c r="B5" s="37">
        <v>4</v>
      </c>
      <c r="C5" s="37" t="s">
        <v>77</v>
      </c>
      <c r="D5" s="37" t="str">
        <f>'Operador PA'!E45</f>
        <v>Hospital Regional</v>
      </c>
      <c r="E5" s="37" t="str">
        <f>'Operador PA'!G45</f>
        <v>Coronel Mardones</v>
      </c>
      <c r="F5" s="15"/>
      <c r="G5" s="15"/>
    </row>
    <row r="6" spans="2:10" x14ac:dyDescent="0.25">
      <c r="B6" s="18"/>
      <c r="C6" s="15"/>
      <c r="D6" s="15"/>
      <c r="E6" s="15"/>
      <c r="F6" s="15"/>
      <c r="G6" s="15"/>
      <c r="H6" s="15"/>
      <c r="I6" s="15"/>
    </row>
    <row r="7" spans="2:10" x14ac:dyDescent="0.25">
      <c r="B7" s="167" t="s">
        <v>70</v>
      </c>
      <c r="C7" s="167"/>
      <c r="D7" s="181" t="s">
        <v>188</v>
      </c>
      <c r="E7" s="181"/>
      <c r="F7" s="181"/>
      <c r="G7" s="181"/>
      <c r="H7" s="181"/>
      <c r="I7" s="181"/>
    </row>
    <row r="8" spans="2:10" x14ac:dyDescent="0.25">
      <c r="B8" s="167" t="s">
        <v>71</v>
      </c>
      <c r="C8" s="167"/>
      <c r="D8" s="181" t="s">
        <v>206</v>
      </c>
      <c r="E8" s="181"/>
      <c r="F8" s="181"/>
      <c r="G8" s="181"/>
      <c r="H8" s="181"/>
      <c r="I8" s="181"/>
    </row>
    <row r="9" spans="2:10" x14ac:dyDescent="0.25">
      <c r="C9" s="15"/>
      <c r="D9" s="15"/>
      <c r="E9" s="15"/>
      <c r="F9" s="15"/>
      <c r="G9" s="15"/>
      <c r="H9" s="15"/>
      <c r="I9" s="15"/>
    </row>
    <row r="10" spans="2:10" x14ac:dyDescent="0.25">
      <c r="B10" s="148" t="s">
        <v>72</v>
      </c>
      <c r="C10" s="148"/>
      <c r="D10" s="148"/>
      <c r="E10" s="148"/>
      <c r="F10" s="148"/>
      <c r="H10" s="149" t="s">
        <v>73</v>
      </c>
      <c r="I10" s="149"/>
    </row>
    <row r="11" spans="2:10" x14ac:dyDescent="0.25">
      <c r="B11" s="41" t="s">
        <v>74</v>
      </c>
      <c r="C11" s="148" t="s">
        <v>75</v>
      </c>
      <c r="D11" s="148"/>
      <c r="E11" s="148" t="s">
        <v>76</v>
      </c>
      <c r="F11" s="148"/>
      <c r="H11" s="149"/>
      <c r="I11" s="149"/>
    </row>
    <row r="12" spans="2:10" x14ac:dyDescent="0.25">
      <c r="B12" s="28">
        <v>1</v>
      </c>
      <c r="C12" s="177" t="s">
        <v>188</v>
      </c>
      <c r="D12" s="178"/>
      <c r="E12" s="139" t="s">
        <v>103</v>
      </c>
      <c r="F12" s="139"/>
      <c r="G12" s="21"/>
      <c r="H12" s="139" t="s">
        <v>188</v>
      </c>
      <c r="I12" s="139"/>
      <c r="J12" s="182" t="s">
        <v>217</v>
      </c>
    </row>
    <row r="13" spans="2:10" x14ac:dyDescent="0.25">
      <c r="B13" s="28">
        <v>2</v>
      </c>
      <c r="C13" s="177" t="s">
        <v>255</v>
      </c>
      <c r="D13" s="178"/>
      <c r="E13" s="139" t="s">
        <v>103</v>
      </c>
      <c r="F13" s="139"/>
      <c r="G13" s="21"/>
      <c r="H13" s="139" t="s">
        <v>268</v>
      </c>
      <c r="I13" s="139"/>
      <c r="J13" s="182"/>
    </row>
    <row r="14" spans="2:10" x14ac:dyDescent="0.25">
      <c r="B14" s="28">
        <v>3</v>
      </c>
      <c r="C14" s="177" t="s">
        <v>119</v>
      </c>
      <c r="D14" s="178"/>
      <c r="E14" s="139" t="s">
        <v>103</v>
      </c>
      <c r="F14" s="139"/>
      <c r="G14" s="21"/>
      <c r="H14" s="139" t="s">
        <v>250</v>
      </c>
      <c r="I14" s="139"/>
      <c r="J14" s="182"/>
    </row>
    <row r="15" spans="2:10" x14ac:dyDescent="0.25">
      <c r="B15" s="28">
        <v>4</v>
      </c>
      <c r="C15" s="177" t="s">
        <v>222</v>
      </c>
      <c r="D15" s="178"/>
      <c r="E15" s="139" t="s">
        <v>103</v>
      </c>
      <c r="F15" s="139"/>
      <c r="G15" s="21"/>
      <c r="H15" s="139" t="s">
        <v>177</v>
      </c>
      <c r="I15" s="139"/>
      <c r="J15" s="182"/>
    </row>
    <row r="16" spans="2:10" x14ac:dyDescent="0.25">
      <c r="B16" s="28">
        <v>5</v>
      </c>
      <c r="C16" s="177" t="s">
        <v>140</v>
      </c>
      <c r="D16" s="178"/>
      <c r="E16" s="139" t="s">
        <v>103</v>
      </c>
      <c r="F16" s="139"/>
      <c r="G16" s="21"/>
      <c r="H16" s="169" t="s">
        <v>249</v>
      </c>
      <c r="I16" s="169"/>
      <c r="J16" s="182"/>
    </row>
    <row r="17" spans="2:10" x14ac:dyDescent="0.25">
      <c r="B17" s="28">
        <v>6</v>
      </c>
      <c r="C17" s="166" t="s">
        <v>123</v>
      </c>
      <c r="D17" s="166"/>
      <c r="E17" s="139" t="s">
        <v>103</v>
      </c>
      <c r="F17" s="139"/>
      <c r="G17" s="21"/>
      <c r="H17" s="169" t="s">
        <v>277</v>
      </c>
      <c r="I17" s="169"/>
      <c r="J17" s="182"/>
    </row>
    <row r="18" spans="2:10" x14ac:dyDescent="0.25">
      <c r="B18" s="28">
        <v>7</v>
      </c>
      <c r="C18" s="151" t="s">
        <v>124</v>
      </c>
      <c r="D18" s="151"/>
      <c r="E18" s="139" t="s">
        <v>103</v>
      </c>
      <c r="F18" s="139"/>
      <c r="G18" s="21"/>
      <c r="H18" s="169" t="s">
        <v>275</v>
      </c>
      <c r="I18" s="169"/>
      <c r="J18" s="182"/>
    </row>
    <row r="19" spans="2:10" x14ac:dyDescent="0.25">
      <c r="B19" s="28">
        <v>8</v>
      </c>
      <c r="C19" s="151" t="s">
        <v>125</v>
      </c>
      <c r="D19" s="151"/>
      <c r="E19" s="139" t="s">
        <v>103</v>
      </c>
      <c r="F19" s="139"/>
      <c r="G19" s="21"/>
    </row>
    <row r="20" spans="2:10" x14ac:dyDescent="0.25">
      <c r="B20" s="28">
        <v>9</v>
      </c>
      <c r="C20" s="151" t="s">
        <v>218</v>
      </c>
      <c r="D20" s="151"/>
      <c r="E20" s="139" t="s">
        <v>103</v>
      </c>
      <c r="F20" s="139"/>
      <c r="G20" s="21"/>
    </row>
    <row r="21" spans="2:10" x14ac:dyDescent="0.25">
      <c r="B21" s="28">
        <v>10</v>
      </c>
      <c r="C21" s="151" t="s">
        <v>219</v>
      </c>
      <c r="D21" s="151"/>
      <c r="E21" s="139" t="s">
        <v>103</v>
      </c>
      <c r="F21" s="139"/>
      <c r="G21" s="21"/>
    </row>
    <row r="22" spans="2:10" x14ac:dyDescent="0.25">
      <c r="B22" s="28">
        <v>11</v>
      </c>
      <c r="C22" s="151" t="s">
        <v>143</v>
      </c>
      <c r="D22" s="151"/>
      <c r="E22" s="139" t="s">
        <v>103</v>
      </c>
      <c r="F22" s="139"/>
      <c r="G22" s="21"/>
    </row>
    <row r="23" spans="2:10" x14ac:dyDescent="0.25">
      <c r="B23" s="28">
        <v>12</v>
      </c>
      <c r="C23" s="151" t="s">
        <v>129</v>
      </c>
      <c r="D23" s="151"/>
      <c r="E23" s="139" t="s">
        <v>103</v>
      </c>
      <c r="F23" s="139"/>
      <c r="G23" s="21"/>
    </row>
    <row r="24" spans="2:10" x14ac:dyDescent="0.25">
      <c r="B24" s="28">
        <v>13</v>
      </c>
      <c r="C24" s="151" t="s">
        <v>256</v>
      </c>
      <c r="D24" s="151"/>
      <c r="E24" s="139" t="s">
        <v>103</v>
      </c>
      <c r="F24" s="139"/>
      <c r="G24" s="21"/>
      <c r="H24" s="15"/>
      <c r="I24" s="15"/>
    </row>
    <row r="25" spans="2:10" x14ac:dyDescent="0.25">
      <c r="B25" s="28">
        <v>14</v>
      </c>
      <c r="C25" s="151" t="s">
        <v>154</v>
      </c>
      <c r="D25" s="151"/>
      <c r="E25" s="139" t="s">
        <v>103</v>
      </c>
      <c r="F25" s="139"/>
      <c r="G25" s="21"/>
      <c r="H25" s="15"/>
      <c r="I25" s="15"/>
    </row>
    <row r="26" spans="2:10" x14ac:dyDescent="0.25">
      <c r="B26" s="28">
        <v>15</v>
      </c>
      <c r="C26" s="151" t="s">
        <v>212</v>
      </c>
      <c r="D26" s="151"/>
      <c r="E26" s="139" t="s">
        <v>103</v>
      </c>
      <c r="F26" s="139"/>
      <c r="G26" s="21"/>
      <c r="H26" s="15"/>
      <c r="I26" s="15"/>
    </row>
    <row r="27" spans="2:10" x14ac:dyDescent="0.25">
      <c r="B27" s="28">
        <v>16</v>
      </c>
      <c r="C27" s="151" t="s">
        <v>220</v>
      </c>
      <c r="D27" s="151"/>
      <c r="E27" s="139" t="s">
        <v>103</v>
      </c>
      <c r="F27" s="139"/>
      <c r="G27" s="21"/>
      <c r="H27" s="15"/>
      <c r="I27" s="15"/>
    </row>
    <row r="28" spans="2:10" x14ac:dyDescent="0.25">
      <c r="B28" s="28">
        <v>17</v>
      </c>
      <c r="C28" s="154" t="s">
        <v>210</v>
      </c>
      <c r="D28" s="155"/>
      <c r="E28" s="139" t="s">
        <v>103</v>
      </c>
      <c r="F28" s="139"/>
      <c r="G28" s="21"/>
      <c r="H28" s="15"/>
      <c r="I28" s="15"/>
    </row>
    <row r="29" spans="2:10" x14ac:dyDescent="0.25">
      <c r="B29" s="28">
        <v>18</v>
      </c>
      <c r="C29" s="151" t="s">
        <v>222</v>
      </c>
      <c r="D29" s="151"/>
      <c r="E29" s="139" t="s">
        <v>103</v>
      </c>
      <c r="F29" s="139"/>
      <c r="G29" s="21"/>
    </row>
    <row r="30" spans="2:10" x14ac:dyDescent="0.25">
      <c r="B30" s="28">
        <v>19</v>
      </c>
      <c r="C30" s="151" t="s">
        <v>116</v>
      </c>
      <c r="D30" s="151"/>
      <c r="E30" s="139" t="s">
        <v>103</v>
      </c>
      <c r="F30" s="139"/>
      <c r="G30" s="21"/>
    </row>
    <row r="31" spans="2:10" x14ac:dyDescent="0.25">
      <c r="B31" s="28">
        <v>20</v>
      </c>
      <c r="C31" s="151" t="s">
        <v>133</v>
      </c>
      <c r="D31" s="151"/>
      <c r="E31" s="139" t="s">
        <v>103</v>
      </c>
      <c r="F31" s="139"/>
      <c r="G31" s="21"/>
    </row>
    <row r="32" spans="2:10" x14ac:dyDescent="0.25">
      <c r="B32" s="28">
        <v>21</v>
      </c>
      <c r="C32" s="151" t="s">
        <v>211</v>
      </c>
      <c r="D32" s="151"/>
      <c r="E32" s="139" t="s">
        <v>103</v>
      </c>
      <c r="F32" s="139"/>
      <c r="G32" s="15"/>
    </row>
    <row r="33" spans="1:7" x14ac:dyDescent="0.25">
      <c r="B33" s="28">
        <v>22</v>
      </c>
      <c r="C33" s="151" t="s">
        <v>210</v>
      </c>
      <c r="D33" s="151"/>
      <c r="E33" s="139" t="s">
        <v>103</v>
      </c>
      <c r="F33" s="139"/>
      <c r="G33" s="15"/>
    </row>
    <row r="34" spans="1:7" x14ac:dyDescent="0.25">
      <c r="A34" s="30"/>
      <c r="B34" s="28">
        <v>23</v>
      </c>
      <c r="C34" s="151" t="s">
        <v>253</v>
      </c>
      <c r="D34" s="151"/>
      <c r="E34" s="139" t="s">
        <v>103</v>
      </c>
      <c r="F34" s="139"/>
      <c r="G34" s="40"/>
    </row>
    <row r="35" spans="1:7" x14ac:dyDescent="0.25">
      <c r="A35" s="30"/>
      <c r="B35" s="28">
        <v>24</v>
      </c>
      <c r="C35" s="159" t="s">
        <v>221</v>
      </c>
      <c r="D35" s="159"/>
      <c r="E35" s="139" t="s">
        <v>103</v>
      </c>
      <c r="F35" s="139"/>
      <c r="G35" s="30"/>
    </row>
    <row r="36" spans="1:7" x14ac:dyDescent="0.25">
      <c r="A36" s="30"/>
      <c r="G36" s="30"/>
    </row>
    <row r="37" spans="1:7" x14ac:dyDescent="0.25">
      <c r="A37" s="30"/>
      <c r="G37" s="30"/>
    </row>
  </sheetData>
  <mergeCells count="65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J12:J18"/>
    <mergeCell ref="C13:D13"/>
    <mergeCell ref="E13:F13"/>
    <mergeCell ref="H13:I13"/>
    <mergeCell ref="C14:D14"/>
    <mergeCell ref="E14:F14"/>
    <mergeCell ref="H14:I14"/>
    <mergeCell ref="H15:I15"/>
    <mergeCell ref="C16:D16"/>
    <mergeCell ref="E16:F16"/>
    <mergeCell ref="H16:I16"/>
    <mergeCell ref="C12:D12"/>
    <mergeCell ref="E12:F12"/>
    <mergeCell ref="H12:I12"/>
    <mergeCell ref="C17:D17"/>
    <mergeCell ref="E17:F17"/>
    <mergeCell ref="H17:I17"/>
    <mergeCell ref="C18:D18"/>
    <mergeCell ref="E18:F18"/>
    <mergeCell ref="H18:I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30:D30"/>
    <mergeCell ref="E30:F30"/>
    <mergeCell ref="C25:D25"/>
    <mergeCell ref="E25:F25"/>
    <mergeCell ref="C26:D26"/>
    <mergeCell ref="E26:F26"/>
    <mergeCell ref="C27:D27"/>
    <mergeCell ref="E27:F27"/>
    <mergeCell ref="C34:D34"/>
    <mergeCell ref="E34:F34"/>
    <mergeCell ref="C35:D35"/>
    <mergeCell ref="E35:F35"/>
    <mergeCell ref="C15:D15"/>
    <mergeCell ref="E15:F15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</mergeCells>
  <conditionalFormatting sqref="D7:I8">
    <cfRule type="expression" dxfId="103" priority="5">
      <formula>D7=""</formula>
    </cfRule>
  </conditionalFormatting>
  <conditionalFormatting sqref="D5">
    <cfRule type="expression" dxfId="102" priority="4">
      <formula>D5=""</formula>
    </cfRule>
  </conditionalFormatting>
  <conditionalFormatting sqref="B5">
    <cfRule type="expression" dxfId="101" priority="2">
      <formula>B5=""</formula>
    </cfRule>
  </conditionalFormatting>
  <conditionalFormatting sqref="C5">
    <cfRule type="expression" dxfId="100" priority="3">
      <formula>C5=""</formula>
    </cfRule>
  </conditionalFormatting>
  <conditionalFormatting sqref="E5">
    <cfRule type="expression" dxfId="99" priority="1">
      <formula>E5=""</formula>
    </cfRule>
  </conditionalFormatting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zoomScale="80" zoomScaleNormal="80" workbookViewId="0">
      <selection activeCell="C21" sqref="C21:D21"/>
    </sheetView>
  </sheetViews>
  <sheetFormatPr baseColWidth="10" defaultRowHeight="15" x14ac:dyDescent="0.25"/>
  <cols>
    <col min="4" max="4" width="34.28515625" customWidth="1"/>
    <col min="5" max="5" width="23.140625" bestFit="1" customWidth="1"/>
    <col min="7" max="7" width="10.7109375" customWidth="1"/>
    <col min="9" max="9" width="15.285156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41" t="str">
        <f>"DETALLE DEL SERVICIO ("&amp;B5&amp;" - "&amp;C5&amp;")"</f>
        <v>DETALLE DEL SERVICIO (6 - IDA)</v>
      </c>
      <c r="C2" s="141"/>
      <c r="D2" s="141"/>
      <c r="E2" s="141"/>
      <c r="F2" s="141"/>
      <c r="G2" s="141"/>
      <c r="H2" s="141"/>
      <c r="I2" s="14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6</v>
      </c>
      <c r="C5" s="17" t="s">
        <v>0</v>
      </c>
      <c r="D5" s="17" t="str">
        <f>'Operador PA'!E46</f>
        <v>Archipiélago de Chiloé</v>
      </c>
      <c r="E5" s="17" t="str">
        <f>'Operador PA'!G46</f>
        <v>Hospital Regional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42" t="s">
        <v>70</v>
      </c>
      <c r="C7" s="142"/>
      <c r="D7" s="150" t="s">
        <v>186</v>
      </c>
      <c r="E7" s="150"/>
      <c r="F7" s="150"/>
      <c r="G7" s="150"/>
      <c r="H7" s="150"/>
      <c r="I7" s="150"/>
    </row>
    <row r="8" spans="2:9" x14ac:dyDescent="0.25">
      <c r="B8" s="142" t="s">
        <v>71</v>
      </c>
      <c r="C8" s="142"/>
      <c r="D8" s="150" t="s">
        <v>188</v>
      </c>
      <c r="E8" s="150"/>
      <c r="F8" s="150"/>
      <c r="G8" s="150"/>
      <c r="H8" s="150"/>
      <c r="I8" s="150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44" t="s">
        <v>72</v>
      </c>
      <c r="C10" s="144"/>
      <c r="D10" s="144"/>
      <c r="E10" s="144"/>
      <c r="F10" s="144"/>
      <c r="H10" s="145" t="s">
        <v>73</v>
      </c>
      <c r="I10" s="145"/>
    </row>
    <row r="11" spans="2:9" x14ac:dyDescent="0.25">
      <c r="B11" s="23" t="s">
        <v>74</v>
      </c>
      <c r="C11" s="144" t="s">
        <v>75</v>
      </c>
      <c r="D11" s="144"/>
      <c r="E11" s="144" t="s">
        <v>76</v>
      </c>
      <c r="F11" s="144"/>
      <c r="H11" s="145"/>
      <c r="I11" s="145"/>
    </row>
    <row r="12" spans="2:9" x14ac:dyDescent="0.25">
      <c r="B12" s="20">
        <v>1</v>
      </c>
      <c r="C12" s="164" t="s">
        <v>100</v>
      </c>
      <c r="D12" s="164"/>
      <c r="E12" s="156" t="s">
        <v>103</v>
      </c>
      <c r="F12" s="156"/>
      <c r="G12" s="21"/>
      <c r="H12" s="146" t="s">
        <v>186</v>
      </c>
      <c r="I12" s="146"/>
    </row>
    <row r="13" spans="2:9" x14ac:dyDescent="0.25">
      <c r="B13" s="20">
        <v>2</v>
      </c>
      <c r="C13" s="164" t="s">
        <v>144</v>
      </c>
      <c r="D13" s="164"/>
      <c r="E13" s="156" t="s">
        <v>103</v>
      </c>
      <c r="F13" s="156"/>
      <c r="G13" s="21"/>
      <c r="H13" s="146" t="s">
        <v>278</v>
      </c>
      <c r="I13" s="146"/>
    </row>
    <row r="14" spans="2:9" x14ac:dyDescent="0.25">
      <c r="B14" s="20">
        <v>3</v>
      </c>
      <c r="C14" s="164" t="s">
        <v>145</v>
      </c>
      <c r="D14" s="164"/>
      <c r="E14" s="156" t="s">
        <v>103</v>
      </c>
      <c r="F14" s="156"/>
      <c r="G14" s="21"/>
      <c r="H14" s="146" t="s">
        <v>177</v>
      </c>
      <c r="I14" s="146"/>
    </row>
    <row r="15" spans="2:9" x14ac:dyDescent="0.25">
      <c r="B15" s="20">
        <v>4</v>
      </c>
      <c r="C15" s="164" t="s">
        <v>104</v>
      </c>
      <c r="D15" s="164"/>
      <c r="E15" s="156" t="s">
        <v>103</v>
      </c>
      <c r="F15" s="156"/>
      <c r="G15" s="21"/>
      <c r="H15" s="146" t="s">
        <v>279</v>
      </c>
      <c r="I15" s="146"/>
    </row>
    <row r="16" spans="2:9" x14ac:dyDescent="0.25">
      <c r="B16" s="20">
        <v>5</v>
      </c>
      <c r="C16" s="164" t="s">
        <v>130</v>
      </c>
      <c r="D16" s="164"/>
      <c r="E16" s="156" t="s">
        <v>103</v>
      </c>
      <c r="F16" s="156"/>
      <c r="G16" s="21"/>
      <c r="H16" s="140" t="s">
        <v>280</v>
      </c>
      <c r="I16" s="140"/>
    </row>
    <row r="17" spans="2:9" x14ac:dyDescent="0.25">
      <c r="B17" s="20">
        <v>6</v>
      </c>
      <c r="C17" s="164" t="s">
        <v>146</v>
      </c>
      <c r="D17" s="164"/>
      <c r="E17" s="156" t="s">
        <v>103</v>
      </c>
      <c r="F17" s="156"/>
      <c r="G17" s="21"/>
      <c r="H17" s="140" t="s">
        <v>268</v>
      </c>
      <c r="I17" s="140"/>
    </row>
    <row r="18" spans="2:9" x14ac:dyDescent="0.25">
      <c r="B18" s="20">
        <v>7</v>
      </c>
      <c r="C18" s="162" t="s">
        <v>147</v>
      </c>
      <c r="D18" s="163"/>
      <c r="E18" s="156" t="s">
        <v>103</v>
      </c>
      <c r="F18" s="156"/>
      <c r="H18" s="140" t="s">
        <v>188</v>
      </c>
      <c r="I18" s="140"/>
    </row>
    <row r="19" spans="2:9" x14ac:dyDescent="0.25">
      <c r="B19" s="20">
        <v>8</v>
      </c>
      <c r="C19" s="162" t="s">
        <v>148</v>
      </c>
      <c r="D19" s="163"/>
      <c r="E19" s="156" t="s">
        <v>103</v>
      </c>
      <c r="F19" s="156"/>
    </row>
    <row r="20" spans="2:9" x14ac:dyDescent="0.25">
      <c r="B20" s="20">
        <v>9</v>
      </c>
      <c r="C20" s="170" t="s">
        <v>149</v>
      </c>
      <c r="D20" s="171"/>
      <c r="E20" s="156" t="s">
        <v>103</v>
      </c>
      <c r="F20" s="156"/>
    </row>
    <row r="21" spans="2:9" x14ac:dyDescent="0.25">
      <c r="B21" s="20">
        <v>10</v>
      </c>
      <c r="C21" s="154" t="s">
        <v>123</v>
      </c>
      <c r="D21" s="155"/>
      <c r="E21" s="156" t="s">
        <v>103</v>
      </c>
      <c r="F21" s="156"/>
    </row>
    <row r="22" spans="2:9" x14ac:dyDescent="0.25">
      <c r="B22" s="20">
        <v>11</v>
      </c>
      <c r="C22" s="151" t="s">
        <v>290</v>
      </c>
      <c r="D22" s="151"/>
      <c r="E22" s="139" t="s">
        <v>103</v>
      </c>
      <c r="F22" s="139"/>
    </row>
    <row r="23" spans="2:9" x14ac:dyDescent="0.25">
      <c r="B23" s="20">
        <v>12</v>
      </c>
      <c r="C23" s="151" t="s">
        <v>125</v>
      </c>
      <c r="D23" s="151"/>
      <c r="E23" s="139" t="s">
        <v>103</v>
      </c>
      <c r="F23" s="139"/>
    </row>
    <row r="24" spans="2:9" x14ac:dyDescent="0.25">
      <c r="B24" s="20">
        <v>13</v>
      </c>
      <c r="C24" s="151" t="s">
        <v>251</v>
      </c>
      <c r="D24" s="151"/>
      <c r="E24" s="139" t="s">
        <v>103</v>
      </c>
      <c r="F24" s="139"/>
    </row>
    <row r="25" spans="2:9" x14ac:dyDescent="0.25">
      <c r="B25" s="20">
        <v>14</v>
      </c>
      <c r="C25" s="159" t="s">
        <v>108</v>
      </c>
      <c r="D25" s="159"/>
      <c r="E25" s="139" t="s">
        <v>103</v>
      </c>
      <c r="F25" s="139"/>
    </row>
    <row r="26" spans="2:9" x14ac:dyDescent="0.25">
      <c r="B26" s="20">
        <v>15</v>
      </c>
      <c r="C26" s="159" t="s">
        <v>150</v>
      </c>
      <c r="D26" s="159"/>
      <c r="E26" s="139" t="s">
        <v>103</v>
      </c>
      <c r="F26" s="139"/>
    </row>
    <row r="27" spans="2:9" x14ac:dyDescent="0.25">
      <c r="B27" s="20">
        <v>16</v>
      </c>
      <c r="C27" s="159" t="s">
        <v>110</v>
      </c>
      <c r="D27" s="159"/>
      <c r="E27" s="139" t="s">
        <v>103</v>
      </c>
      <c r="F27" s="139"/>
    </row>
    <row r="28" spans="2:9" x14ac:dyDescent="0.25">
      <c r="B28" s="20">
        <v>17</v>
      </c>
      <c r="C28" s="159" t="s">
        <v>111</v>
      </c>
      <c r="D28" s="159"/>
      <c r="E28" s="139" t="s">
        <v>103</v>
      </c>
      <c r="F28" s="139"/>
    </row>
    <row r="29" spans="2:9" x14ac:dyDescent="0.25">
      <c r="B29" s="20">
        <v>18</v>
      </c>
      <c r="C29" s="159" t="s">
        <v>197</v>
      </c>
      <c r="D29" s="159"/>
      <c r="E29" s="139" t="s">
        <v>103</v>
      </c>
      <c r="F29" s="139"/>
    </row>
    <row r="30" spans="2:9" x14ac:dyDescent="0.25">
      <c r="B30" s="20">
        <v>19</v>
      </c>
      <c r="C30" s="159" t="s">
        <v>113</v>
      </c>
      <c r="D30" s="159"/>
      <c r="E30" s="139" t="s">
        <v>103</v>
      </c>
      <c r="F30" s="139"/>
    </row>
    <row r="31" spans="2:9" x14ac:dyDescent="0.25">
      <c r="B31" s="20">
        <v>20</v>
      </c>
      <c r="C31" s="159" t="s">
        <v>123</v>
      </c>
      <c r="D31" s="159"/>
      <c r="E31" s="139" t="s">
        <v>103</v>
      </c>
      <c r="F31" s="139"/>
    </row>
    <row r="32" spans="2:9" x14ac:dyDescent="0.25">
      <c r="B32" s="20">
        <v>21</v>
      </c>
      <c r="C32" s="159" t="s">
        <v>141</v>
      </c>
      <c r="D32" s="159"/>
      <c r="E32" s="139" t="s">
        <v>103</v>
      </c>
      <c r="F32" s="139"/>
    </row>
    <row r="33" spans="2:6" x14ac:dyDescent="0.25">
      <c r="B33" s="20">
        <v>22</v>
      </c>
      <c r="C33" s="159" t="s">
        <v>253</v>
      </c>
      <c r="D33" s="159"/>
      <c r="E33" s="139" t="s">
        <v>103</v>
      </c>
      <c r="F33" s="139"/>
    </row>
    <row r="34" spans="2:6" x14ac:dyDescent="0.25">
      <c r="B34" s="20">
        <v>23</v>
      </c>
      <c r="C34" s="159" t="s">
        <v>151</v>
      </c>
      <c r="D34" s="159"/>
      <c r="E34" s="139" t="s">
        <v>103</v>
      </c>
      <c r="F34" s="139"/>
    </row>
    <row r="35" spans="2:6" x14ac:dyDescent="0.25">
      <c r="B35" s="20">
        <v>24</v>
      </c>
      <c r="C35" s="159" t="s">
        <v>152</v>
      </c>
      <c r="D35" s="159"/>
      <c r="E35" s="139" t="s">
        <v>103</v>
      </c>
      <c r="F35" s="139"/>
    </row>
    <row r="36" spans="2:6" x14ac:dyDescent="0.25">
      <c r="B36" s="20">
        <v>25</v>
      </c>
      <c r="C36" s="159" t="s">
        <v>153</v>
      </c>
      <c r="D36" s="159"/>
      <c r="E36" s="139" t="s">
        <v>103</v>
      </c>
      <c r="F36" s="139"/>
    </row>
    <row r="37" spans="2:6" x14ac:dyDescent="0.25">
      <c r="B37" s="20">
        <v>26</v>
      </c>
      <c r="C37" s="159" t="s">
        <v>253</v>
      </c>
      <c r="D37" s="159"/>
      <c r="E37" s="139" t="s">
        <v>103</v>
      </c>
      <c r="F37" s="139"/>
    </row>
    <row r="38" spans="2:6" x14ac:dyDescent="0.25">
      <c r="B38" s="20">
        <v>27</v>
      </c>
      <c r="C38" s="159" t="s">
        <v>120</v>
      </c>
      <c r="D38" s="159"/>
      <c r="E38" s="139" t="s">
        <v>103</v>
      </c>
      <c r="F38" s="139"/>
    </row>
    <row r="39" spans="2:6" x14ac:dyDescent="0.25">
      <c r="B39" s="20">
        <v>28</v>
      </c>
      <c r="C39" s="159" t="s">
        <v>188</v>
      </c>
      <c r="D39" s="159"/>
      <c r="E39" s="139" t="s">
        <v>103</v>
      </c>
      <c r="F39" s="139"/>
    </row>
  </sheetData>
  <mergeCells count="72">
    <mergeCell ref="E13:F13"/>
    <mergeCell ref="H13:I13"/>
    <mergeCell ref="C14:D14"/>
    <mergeCell ref="E14:F14"/>
    <mergeCell ref="H14:I14"/>
    <mergeCell ref="C15:D15"/>
    <mergeCell ref="E15:F15"/>
    <mergeCell ref="B2:I2"/>
    <mergeCell ref="B7:C7"/>
    <mergeCell ref="D7:I7"/>
    <mergeCell ref="B8:C8"/>
    <mergeCell ref="D8:I8"/>
    <mergeCell ref="H15:I15"/>
    <mergeCell ref="B10:F10"/>
    <mergeCell ref="H10:I11"/>
    <mergeCell ref="C11:D11"/>
    <mergeCell ref="E11:F11"/>
    <mergeCell ref="C12:D12"/>
    <mergeCell ref="E12:F12"/>
    <mergeCell ref="H12:I12"/>
    <mergeCell ref="C13:D13"/>
    <mergeCell ref="C16:D16"/>
    <mergeCell ref="E16:F16"/>
    <mergeCell ref="C17:D17"/>
    <mergeCell ref="E17:F17"/>
    <mergeCell ref="H17:I17"/>
    <mergeCell ref="H16:I16"/>
    <mergeCell ref="E22:F22"/>
    <mergeCell ref="E28:F28"/>
    <mergeCell ref="E27:F27"/>
    <mergeCell ref="E38:F38"/>
    <mergeCell ref="E37:F37"/>
    <mergeCell ref="E36:F36"/>
    <mergeCell ref="E35:F35"/>
    <mergeCell ref="E34:F34"/>
    <mergeCell ref="E33:F33"/>
    <mergeCell ref="E26:F26"/>
    <mergeCell ref="E25:F25"/>
    <mergeCell ref="E24:F24"/>
    <mergeCell ref="E23:F23"/>
    <mergeCell ref="E29:F29"/>
    <mergeCell ref="C18:D18"/>
    <mergeCell ref="E18:F18"/>
    <mergeCell ref="C19:D19"/>
    <mergeCell ref="E19:F19"/>
    <mergeCell ref="C20:D20"/>
    <mergeCell ref="E20:F20"/>
    <mergeCell ref="C22:D22"/>
    <mergeCell ref="C33:D33"/>
    <mergeCell ref="C25:D25"/>
    <mergeCell ref="C24:D24"/>
    <mergeCell ref="C23:D23"/>
    <mergeCell ref="C29:D29"/>
    <mergeCell ref="C28:D28"/>
    <mergeCell ref="C27:D27"/>
    <mergeCell ref="C26:D26"/>
    <mergeCell ref="C21:D21"/>
    <mergeCell ref="E21:F21"/>
    <mergeCell ref="H18:I18"/>
    <mergeCell ref="E39:F39"/>
    <mergeCell ref="C39:D39"/>
    <mergeCell ref="C32:D32"/>
    <mergeCell ref="C31:D31"/>
    <mergeCell ref="C30:D30"/>
    <mergeCell ref="E32:F32"/>
    <mergeCell ref="E31:F31"/>
    <mergeCell ref="E30:F30"/>
    <mergeCell ref="C36:D36"/>
    <mergeCell ref="C35:D35"/>
    <mergeCell ref="C34:D34"/>
    <mergeCell ref="C38:D38"/>
    <mergeCell ref="C37:D37"/>
  </mergeCells>
  <conditionalFormatting sqref="D7:I8">
    <cfRule type="expression" dxfId="98" priority="5">
      <formula>D7=""</formula>
    </cfRule>
  </conditionalFormatting>
  <conditionalFormatting sqref="B5">
    <cfRule type="expression" dxfId="97" priority="3">
      <formula>B5=""</formula>
    </cfRule>
  </conditionalFormatting>
  <conditionalFormatting sqref="C5">
    <cfRule type="expression" dxfId="96" priority="4">
      <formula>C5=""</formula>
    </cfRule>
  </conditionalFormatting>
  <conditionalFormatting sqref="D5">
    <cfRule type="expression" dxfId="95" priority="2">
      <formula>D5=""</formula>
    </cfRule>
  </conditionalFormatting>
  <conditionalFormatting sqref="E5">
    <cfRule type="expression" dxfId="94" priority="1">
      <formula>E5=""</formula>
    </cfRule>
  </conditionalFormatting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zoomScale="90" zoomScaleNormal="90" workbookViewId="0">
      <selection activeCell="E27" sqref="E27:F27"/>
    </sheetView>
  </sheetViews>
  <sheetFormatPr baseColWidth="10" defaultRowHeight="15" x14ac:dyDescent="0.25"/>
  <cols>
    <col min="4" max="4" width="34.28515625" customWidth="1"/>
    <col min="5" max="5" width="27.85546875" bestFit="1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41" t="str">
        <f>"DETALLE DEL SERVICIO ("&amp;B5&amp;" - "&amp;C5&amp;")"</f>
        <v>DETALLE DEL SERVICIO (6 - REGRESO)</v>
      </c>
      <c r="C2" s="141"/>
      <c r="D2" s="141"/>
      <c r="E2" s="141"/>
      <c r="F2" s="141"/>
      <c r="G2" s="141"/>
      <c r="H2" s="141"/>
      <c r="I2" s="14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6" t="s">
        <v>2</v>
      </c>
      <c r="C4" s="36" t="s">
        <v>3</v>
      </c>
      <c r="D4" s="36" t="s">
        <v>4</v>
      </c>
      <c r="E4" s="36" t="s">
        <v>5</v>
      </c>
      <c r="F4" s="15"/>
      <c r="G4" s="15"/>
    </row>
    <row r="5" spans="2:9" x14ac:dyDescent="0.25">
      <c r="B5" s="37">
        <v>6</v>
      </c>
      <c r="C5" s="37" t="s">
        <v>77</v>
      </c>
      <c r="D5" s="37" t="str">
        <f>'Operador PA'!E47</f>
        <v>Hospital Regional</v>
      </c>
      <c r="E5" s="37" t="str">
        <f>'Operador PA'!G47</f>
        <v>Archipiélago de Chiloé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67" t="s">
        <v>70</v>
      </c>
      <c r="C7" s="167"/>
      <c r="D7" s="168" t="s">
        <v>188</v>
      </c>
      <c r="E7" s="168"/>
      <c r="F7" s="168"/>
      <c r="G7" s="168"/>
      <c r="H7" s="168"/>
      <c r="I7" s="168"/>
    </row>
    <row r="8" spans="2:9" x14ac:dyDescent="0.25">
      <c r="B8" s="167" t="s">
        <v>71</v>
      </c>
      <c r="C8" s="167"/>
      <c r="D8" s="168" t="s">
        <v>186</v>
      </c>
      <c r="E8" s="168"/>
      <c r="F8" s="168"/>
      <c r="G8" s="168"/>
      <c r="H8" s="168"/>
      <c r="I8" s="168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48" t="s">
        <v>156</v>
      </c>
      <c r="C10" s="148"/>
      <c r="D10" s="148"/>
      <c r="E10" s="148"/>
      <c r="F10" s="148"/>
      <c r="H10" s="149" t="s">
        <v>73</v>
      </c>
      <c r="I10" s="149"/>
    </row>
    <row r="11" spans="2:9" x14ac:dyDescent="0.25">
      <c r="B11" s="38" t="s">
        <v>74</v>
      </c>
      <c r="C11" s="148" t="s">
        <v>75</v>
      </c>
      <c r="D11" s="148"/>
      <c r="E11" s="148" t="s">
        <v>76</v>
      </c>
      <c r="F11" s="148"/>
      <c r="H11" s="149"/>
      <c r="I11" s="149"/>
    </row>
    <row r="12" spans="2:9" x14ac:dyDescent="0.25">
      <c r="B12" s="28">
        <v>1</v>
      </c>
      <c r="C12" s="166" t="s">
        <v>255</v>
      </c>
      <c r="D12" s="166"/>
      <c r="E12" s="139" t="s">
        <v>103</v>
      </c>
      <c r="F12" s="139"/>
      <c r="G12" s="21"/>
      <c r="H12" s="139" t="s">
        <v>188</v>
      </c>
      <c r="I12" s="139"/>
    </row>
    <row r="13" spans="2:9" x14ac:dyDescent="0.25">
      <c r="B13" s="28">
        <v>2</v>
      </c>
      <c r="C13" s="166" t="s">
        <v>153</v>
      </c>
      <c r="D13" s="166"/>
      <c r="E13" s="139" t="s">
        <v>103</v>
      </c>
      <c r="F13" s="139"/>
      <c r="G13" s="21"/>
      <c r="H13" s="169" t="s">
        <v>268</v>
      </c>
      <c r="I13" s="169"/>
    </row>
    <row r="14" spans="2:9" x14ac:dyDescent="0.25">
      <c r="B14" s="28">
        <v>3</v>
      </c>
      <c r="C14" s="166" t="s">
        <v>152</v>
      </c>
      <c r="D14" s="166"/>
      <c r="E14" s="139" t="s">
        <v>103</v>
      </c>
      <c r="F14" s="139"/>
      <c r="G14" s="21"/>
      <c r="H14" s="185" t="s">
        <v>281</v>
      </c>
      <c r="I14" s="185"/>
    </row>
    <row r="15" spans="2:9" x14ac:dyDescent="0.25">
      <c r="B15" s="28">
        <v>4</v>
      </c>
      <c r="C15" s="166" t="s">
        <v>151</v>
      </c>
      <c r="D15" s="166"/>
      <c r="E15" s="139" t="s">
        <v>103</v>
      </c>
      <c r="F15" s="139"/>
      <c r="G15" s="21"/>
      <c r="H15" s="139" t="s">
        <v>282</v>
      </c>
      <c r="I15" s="139"/>
    </row>
    <row r="16" spans="2:9" x14ac:dyDescent="0.25">
      <c r="B16" s="28">
        <v>5</v>
      </c>
      <c r="C16" s="166" t="s">
        <v>255</v>
      </c>
      <c r="D16" s="166"/>
      <c r="E16" s="139" t="s">
        <v>103</v>
      </c>
      <c r="F16" s="139"/>
      <c r="G16" s="21"/>
      <c r="H16" s="139" t="s">
        <v>177</v>
      </c>
      <c r="I16" s="139"/>
    </row>
    <row r="17" spans="2:9" x14ac:dyDescent="0.25">
      <c r="B17" s="28">
        <v>6</v>
      </c>
      <c r="C17" s="184" t="s">
        <v>191</v>
      </c>
      <c r="D17" s="184"/>
      <c r="E17" s="139" t="s">
        <v>103</v>
      </c>
      <c r="F17" s="139"/>
      <c r="G17" s="21"/>
      <c r="H17" s="139" t="s">
        <v>278</v>
      </c>
      <c r="I17" s="139"/>
    </row>
    <row r="18" spans="2:9" x14ac:dyDescent="0.25">
      <c r="B18" s="28">
        <v>7</v>
      </c>
      <c r="C18" s="154" t="s">
        <v>123</v>
      </c>
      <c r="D18" s="155"/>
      <c r="E18" s="139" t="s">
        <v>103</v>
      </c>
      <c r="F18" s="139"/>
      <c r="H18" s="139" t="s">
        <v>186</v>
      </c>
      <c r="I18" s="139"/>
    </row>
    <row r="19" spans="2:9" x14ac:dyDescent="0.25">
      <c r="B19" s="28">
        <v>8</v>
      </c>
      <c r="C19" s="154" t="s">
        <v>124</v>
      </c>
      <c r="D19" s="155"/>
      <c r="E19" s="139" t="s">
        <v>103</v>
      </c>
      <c r="F19" s="139"/>
    </row>
    <row r="20" spans="2:9" x14ac:dyDescent="0.25">
      <c r="B20" s="28">
        <v>9</v>
      </c>
      <c r="C20" s="154" t="s">
        <v>125</v>
      </c>
      <c r="D20" s="155"/>
      <c r="E20" s="139" t="s">
        <v>103</v>
      </c>
      <c r="F20" s="139"/>
    </row>
    <row r="21" spans="2:9" x14ac:dyDescent="0.25">
      <c r="B21" s="28">
        <v>10</v>
      </c>
      <c r="C21" s="154" t="s">
        <v>126</v>
      </c>
      <c r="D21" s="155"/>
      <c r="E21" s="139" t="s">
        <v>103</v>
      </c>
      <c r="F21" s="139"/>
    </row>
    <row r="22" spans="2:9" x14ac:dyDescent="0.25">
      <c r="B22" s="28">
        <v>11</v>
      </c>
      <c r="C22" s="159" t="s">
        <v>127</v>
      </c>
      <c r="D22" s="159"/>
      <c r="E22" s="139" t="s">
        <v>103</v>
      </c>
      <c r="F22" s="139"/>
    </row>
    <row r="23" spans="2:9" x14ac:dyDescent="0.25">
      <c r="B23" s="28">
        <v>12</v>
      </c>
      <c r="C23" s="159" t="s">
        <v>143</v>
      </c>
      <c r="D23" s="159"/>
      <c r="E23" s="139" t="s">
        <v>103</v>
      </c>
      <c r="F23" s="139"/>
    </row>
    <row r="24" spans="2:9" x14ac:dyDescent="0.25">
      <c r="B24" s="28">
        <v>13</v>
      </c>
      <c r="C24" s="159" t="s">
        <v>129</v>
      </c>
      <c r="D24" s="159"/>
      <c r="E24" s="139" t="s">
        <v>103</v>
      </c>
      <c r="F24" s="139"/>
    </row>
    <row r="25" spans="2:9" x14ac:dyDescent="0.25">
      <c r="B25" s="28">
        <v>14</v>
      </c>
      <c r="C25" s="159" t="s">
        <v>256</v>
      </c>
      <c r="D25" s="159"/>
      <c r="E25" s="139" t="s">
        <v>103</v>
      </c>
      <c r="F25" s="139"/>
    </row>
    <row r="26" spans="2:9" x14ac:dyDescent="0.25">
      <c r="B26" s="28">
        <v>15</v>
      </c>
      <c r="C26" s="159" t="s">
        <v>154</v>
      </c>
      <c r="D26" s="159"/>
      <c r="E26" s="139" t="s">
        <v>103</v>
      </c>
      <c r="F26" s="139"/>
    </row>
    <row r="27" spans="2:9" x14ac:dyDescent="0.25">
      <c r="B27" s="28">
        <v>16</v>
      </c>
      <c r="C27" s="159" t="s">
        <v>155</v>
      </c>
      <c r="D27" s="159"/>
      <c r="E27" s="139" t="s">
        <v>103</v>
      </c>
      <c r="F27" s="139"/>
    </row>
    <row r="28" spans="2:9" x14ac:dyDescent="0.25">
      <c r="B28" s="28">
        <v>17</v>
      </c>
      <c r="C28" s="159" t="s">
        <v>148</v>
      </c>
      <c r="D28" s="159"/>
      <c r="E28" s="139" t="s">
        <v>103</v>
      </c>
      <c r="F28" s="139"/>
    </row>
    <row r="29" spans="2:9" x14ac:dyDescent="0.25">
      <c r="B29" s="28">
        <v>18</v>
      </c>
      <c r="C29" s="159" t="s">
        <v>147</v>
      </c>
      <c r="D29" s="159"/>
      <c r="E29" s="139" t="s">
        <v>103</v>
      </c>
      <c r="F29" s="139"/>
    </row>
    <row r="30" spans="2:9" x14ac:dyDescent="0.25">
      <c r="B30" s="28">
        <v>19</v>
      </c>
      <c r="C30" s="159" t="s">
        <v>146</v>
      </c>
      <c r="D30" s="159"/>
      <c r="E30" s="139" t="s">
        <v>103</v>
      </c>
      <c r="F30" s="139"/>
    </row>
    <row r="31" spans="2:9" x14ac:dyDescent="0.25">
      <c r="B31" s="28">
        <v>20</v>
      </c>
      <c r="C31" s="159" t="s">
        <v>130</v>
      </c>
      <c r="D31" s="159"/>
      <c r="E31" s="139" t="s">
        <v>103</v>
      </c>
      <c r="F31" s="139"/>
    </row>
    <row r="32" spans="2:9" x14ac:dyDescent="0.25">
      <c r="B32" s="28">
        <v>21</v>
      </c>
      <c r="C32" s="159" t="s">
        <v>104</v>
      </c>
      <c r="D32" s="159"/>
      <c r="E32" s="139" t="s">
        <v>103</v>
      </c>
      <c r="F32" s="139"/>
    </row>
    <row r="33" spans="2:6" x14ac:dyDescent="0.25">
      <c r="B33" s="28">
        <v>22</v>
      </c>
      <c r="C33" s="159" t="s">
        <v>145</v>
      </c>
      <c r="D33" s="159"/>
      <c r="E33" s="139" t="s">
        <v>103</v>
      </c>
      <c r="F33" s="139"/>
    </row>
    <row r="34" spans="2:6" x14ac:dyDescent="0.25">
      <c r="B34" s="28">
        <v>23</v>
      </c>
      <c r="C34" s="151" t="s">
        <v>144</v>
      </c>
      <c r="D34" s="151"/>
      <c r="E34" s="139" t="s">
        <v>103</v>
      </c>
      <c r="F34" s="139"/>
    </row>
    <row r="35" spans="2:6" x14ac:dyDescent="0.25">
      <c r="B35" s="28">
        <v>24</v>
      </c>
      <c r="C35" s="151" t="s">
        <v>100</v>
      </c>
      <c r="D35" s="151"/>
      <c r="E35" s="139" t="s">
        <v>103</v>
      </c>
      <c r="F35" s="139"/>
    </row>
    <row r="36" spans="2:6" x14ac:dyDescent="0.25">
      <c r="B36" s="35"/>
      <c r="C36" s="175"/>
      <c r="D36" s="175"/>
      <c r="E36" s="183"/>
      <c r="F36" s="183"/>
    </row>
    <row r="37" spans="2:6" x14ac:dyDescent="0.25">
      <c r="B37" s="35"/>
      <c r="C37" s="175"/>
      <c r="D37" s="175"/>
      <c r="E37" s="183"/>
      <c r="F37" s="183"/>
    </row>
    <row r="38" spans="2:6" x14ac:dyDescent="0.25">
      <c r="B38" s="35"/>
      <c r="C38" s="175"/>
      <c r="D38" s="175"/>
      <c r="E38" s="183"/>
      <c r="F38" s="183"/>
    </row>
  </sheetData>
  <mergeCells count="70">
    <mergeCell ref="B10:F10"/>
    <mergeCell ref="H10:I11"/>
    <mergeCell ref="C11:D11"/>
    <mergeCell ref="E11:F11"/>
    <mergeCell ref="H17:I17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B2:I2"/>
    <mergeCell ref="B7:C7"/>
    <mergeCell ref="D7:I7"/>
    <mergeCell ref="B8:C8"/>
    <mergeCell ref="D8:I8"/>
    <mergeCell ref="E15:F15"/>
    <mergeCell ref="H15:I15"/>
    <mergeCell ref="C16:D16"/>
    <mergeCell ref="E16:F16"/>
    <mergeCell ref="C17:D17"/>
    <mergeCell ref="E17:F17"/>
    <mergeCell ref="E32:F32"/>
    <mergeCell ref="C32:D32"/>
    <mergeCell ref="C18:D18"/>
    <mergeCell ref="E18:F18"/>
    <mergeCell ref="C19:D19"/>
    <mergeCell ref="E19:F19"/>
    <mergeCell ref="C20:D20"/>
    <mergeCell ref="E20:F20"/>
    <mergeCell ref="E31:F31"/>
    <mergeCell ref="C31:D31"/>
    <mergeCell ref="E30:F30"/>
    <mergeCell ref="C30:D30"/>
    <mergeCell ref="E29:F29"/>
    <mergeCell ref="C29:D29"/>
    <mergeCell ref="E28:F28"/>
    <mergeCell ref="C28:D28"/>
    <mergeCell ref="E35:F35"/>
    <mergeCell ref="C35:D35"/>
    <mergeCell ref="E34:F34"/>
    <mergeCell ref="C34:D34"/>
    <mergeCell ref="E33:F33"/>
    <mergeCell ref="C33:D33"/>
    <mergeCell ref="E38:F38"/>
    <mergeCell ref="C38:D38"/>
    <mergeCell ref="E37:F37"/>
    <mergeCell ref="C37:D37"/>
    <mergeCell ref="E36:F36"/>
    <mergeCell ref="C36:D36"/>
    <mergeCell ref="E27:F27"/>
    <mergeCell ref="C27:D27"/>
    <mergeCell ref="E23:F23"/>
    <mergeCell ref="C23:D23"/>
    <mergeCell ref="H18:I18"/>
    <mergeCell ref="E22:F22"/>
    <mergeCell ref="C22:D22"/>
    <mergeCell ref="E26:F26"/>
    <mergeCell ref="C26:D26"/>
    <mergeCell ref="E25:F25"/>
    <mergeCell ref="C25:D25"/>
    <mergeCell ref="E24:F24"/>
    <mergeCell ref="C24:D24"/>
    <mergeCell ref="C21:D21"/>
    <mergeCell ref="E21:F21"/>
  </mergeCells>
  <conditionalFormatting sqref="D7:I8">
    <cfRule type="expression" dxfId="93" priority="5">
      <formula>D7=""</formula>
    </cfRule>
  </conditionalFormatting>
  <conditionalFormatting sqref="B5">
    <cfRule type="expression" dxfId="92" priority="3">
      <formula>B5=""</formula>
    </cfRule>
  </conditionalFormatting>
  <conditionalFormatting sqref="C5">
    <cfRule type="expression" dxfId="91" priority="4">
      <formula>C5=""</formula>
    </cfRule>
  </conditionalFormatting>
  <conditionalFormatting sqref="D5">
    <cfRule type="expression" dxfId="90" priority="2">
      <formula>D5=""</formula>
    </cfRule>
  </conditionalFormatting>
  <conditionalFormatting sqref="E5">
    <cfRule type="expression" dxfId="89" priority="1">
      <formula>E5=""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opLeftCell="B1" workbookViewId="0">
      <selection activeCell="E27" sqref="E27:F27"/>
    </sheetView>
  </sheetViews>
  <sheetFormatPr baseColWidth="10" defaultRowHeight="15" x14ac:dyDescent="0.25"/>
  <cols>
    <col min="4" max="4" width="34.28515625" customWidth="1"/>
    <col min="5" max="5" width="27.285156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41" t="str">
        <f>"DETALLE DEL SERVICIO ("&amp;B5&amp;" - "&amp;C5&amp;")"</f>
        <v>DETALLE DEL SERVICIO (6V - IDA)</v>
      </c>
      <c r="C2" s="141"/>
      <c r="D2" s="141"/>
      <c r="E2" s="141"/>
      <c r="F2" s="141"/>
      <c r="G2" s="141"/>
      <c r="H2" s="141"/>
      <c r="I2" s="14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 t="s">
        <v>240</v>
      </c>
      <c r="C5" s="17" t="s">
        <v>0</v>
      </c>
      <c r="D5" s="17" t="str">
        <f>'Operador PA'!E48</f>
        <v>Archipiélago de Chiloé</v>
      </c>
      <c r="E5" s="17" t="str">
        <f>'Operador PA'!G48</f>
        <v>Universidad de Magallanes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42" t="s">
        <v>70</v>
      </c>
      <c r="C7" s="142"/>
      <c r="D7" s="150" t="s">
        <v>186</v>
      </c>
      <c r="E7" s="150"/>
      <c r="F7" s="150"/>
      <c r="G7" s="150"/>
      <c r="H7" s="150"/>
      <c r="I7" s="150"/>
    </row>
    <row r="8" spans="2:9" x14ac:dyDescent="0.25">
      <c r="B8" s="142" t="s">
        <v>71</v>
      </c>
      <c r="C8" s="142"/>
      <c r="D8" s="150" t="s">
        <v>188</v>
      </c>
      <c r="E8" s="150"/>
      <c r="F8" s="150"/>
      <c r="G8" s="150"/>
      <c r="H8" s="150"/>
      <c r="I8" s="150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44" t="s">
        <v>72</v>
      </c>
      <c r="C10" s="144"/>
      <c r="D10" s="144"/>
      <c r="E10" s="144"/>
      <c r="F10" s="144"/>
      <c r="H10" s="145" t="s">
        <v>73</v>
      </c>
      <c r="I10" s="145"/>
    </row>
    <row r="11" spans="2:9" x14ac:dyDescent="0.25">
      <c r="B11" s="55" t="s">
        <v>74</v>
      </c>
      <c r="C11" s="144" t="s">
        <v>75</v>
      </c>
      <c r="D11" s="144"/>
      <c r="E11" s="144" t="s">
        <v>76</v>
      </c>
      <c r="F11" s="144"/>
      <c r="H11" s="145"/>
      <c r="I11" s="145"/>
    </row>
    <row r="12" spans="2:9" x14ac:dyDescent="0.25">
      <c r="B12" s="20">
        <v>1</v>
      </c>
      <c r="C12" s="164" t="s">
        <v>100</v>
      </c>
      <c r="D12" s="164"/>
      <c r="E12" s="156" t="s">
        <v>103</v>
      </c>
      <c r="F12" s="156"/>
      <c r="G12" s="21"/>
      <c r="H12" s="146" t="s">
        <v>186</v>
      </c>
      <c r="I12" s="146"/>
    </row>
    <row r="13" spans="2:9" x14ac:dyDescent="0.25">
      <c r="B13" s="20">
        <v>2</v>
      </c>
      <c r="C13" s="164" t="s">
        <v>144</v>
      </c>
      <c r="D13" s="164"/>
      <c r="E13" s="156" t="s">
        <v>103</v>
      </c>
      <c r="F13" s="156"/>
      <c r="G13" s="21"/>
      <c r="H13" s="146" t="s">
        <v>283</v>
      </c>
      <c r="I13" s="146"/>
    </row>
    <row r="14" spans="2:9" x14ac:dyDescent="0.25">
      <c r="B14" s="20">
        <v>3</v>
      </c>
      <c r="C14" s="164" t="s">
        <v>145</v>
      </c>
      <c r="D14" s="164"/>
      <c r="E14" s="156" t="s">
        <v>103</v>
      </c>
      <c r="F14" s="156"/>
      <c r="G14" s="21"/>
      <c r="H14" s="146" t="s">
        <v>177</v>
      </c>
      <c r="I14" s="146"/>
    </row>
    <row r="15" spans="2:9" x14ac:dyDescent="0.25">
      <c r="B15" s="20">
        <v>4</v>
      </c>
      <c r="C15" s="164" t="s">
        <v>104</v>
      </c>
      <c r="D15" s="164"/>
      <c r="E15" s="156" t="s">
        <v>103</v>
      </c>
      <c r="F15" s="156"/>
      <c r="G15" s="21"/>
      <c r="H15" s="146" t="s">
        <v>284</v>
      </c>
      <c r="I15" s="146"/>
    </row>
    <row r="16" spans="2:9" x14ac:dyDescent="0.25">
      <c r="B16" s="20">
        <v>5</v>
      </c>
      <c r="C16" s="164" t="s">
        <v>130</v>
      </c>
      <c r="D16" s="164"/>
      <c r="E16" s="156" t="s">
        <v>103</v>
      </c>
      <c r="F16" s="156"/>
      <c r="G16" s="21"/>
      <c r="H16" s="140" t="s">
        <v>178</v>
      </c>
      <c r="I16" s="140"/>
    </row>
    <row r="17" spans="2:9" x14ac:dyDescent="0.25">
      <c r="B17" s="20">
        <v>6</v>
      </c>
      <c r="C17" s="164" t="s">
        <v>146</v>
      </c>
      <c r="D17" s="164"/>
      <c r="E17" s="156" t="s">
        <v>103</v>
      </c>
      <c r="F17" s="156"/>
      <c r="G17" s="21"/>
      <c r="H17" s="140" t="s">
        <v>268</v>
      </c>
      <c r="I17" s="140"/>
    </row>
    <row r="18" spans="2:9" x14ac:dyDescent="0.25">
      <c r="B18" s="20">
        <v>7</v>
      </c>
      <c r="C18" s="162" t="s">
        <v>147</v>
      </c>
      <c r="D18" s="163"/>
      <c r="E18" s="156" t="s">
        <v>103</v>
      </c>
      <c r="F18" s="156"/>
      <c r="H18" s="140" t="s">
        <v>188</v>
      </c>
      <c r="I18" s="140"/>
    </row>
    <row r="19" spans="2:9" x14ac:dyDescent="0.25">
      <c r="B19" s="20">
        <v>8</v>
      </c>
      <c r="C19" s="162" t="s">
        <v>148</v>
      </c>
      <c r="D19" s="163"/>
      <c r="E19" s="156" t="s">
        <v>103</v>
      </c>
      <c r="F19" s="156"/>
    </row>
    <row r="20" spans="2:9" x14ac:dyDescent="0.25">
      <c r="B20" s="20">
        <v>9</v>
      </c>
      <c r="C20" s="170" t="s">
        <v>237</v>
      </c>
      <c r="D20" s="171"/>
      <c r="E20" s="156" t="s">
        <v>103</v>
      </c>
      <c r="F20" s="156"/>
    </row>
    <row r="21" spans="2:9" x14ac:dyDescent="0.25">
      <c r="B21" s="28">
        <v>10</v>
      </c>
      <c r="C21" s="151" t="s">
        <v>125</v>
      </c>
      <c r="D21" s="151"/>
      <c r="E21" s="139" t="s">
        <v>103</v>
      </c>
      <c r="F21" s="139"/>
    </row>
    <row r="22" spans="2:9" x14ac:dyDescent="0.25">
      <c r="B22" s="28">
        <v>11</v>
      </c>
      <c r="C22" s="151" t="s">
        <v>238</v>
      </c>
      <c r="D22" s="151"/>
      <c r="E22" s="139" t="s">
        <v>103</v>
      </c>
      <c r="F22" s="139"/>
    </row>
    <row r="23" spans="2:9" x14ac:dyDescent="0.25">
      <c r="B23" s="28">
        <v>12</v>
      </c>
      <c r="C23" s="151" t="s">
        <v>263</v>
      </c>
      <c r="D23" s="151"/>
      <c r="E23" s="139" t="s">
        <v>103</v>
      </c>
      <c r="F23" s="139"/>
    </row>
    <row r="24" spans="2:9" x14ac:dyDescent="0.25">
      <c r="B24" s="28">
        <v>13</v>
      </c>
      <c r="C24" s="151" t="s">
        <v>264</v>
      </c>
      <c r="D24" s="151"/>
      <c r="E24" s="139" t="s">
        <v>103</v>
      </c>
      <c r="F24" s="139"/>
    </row>
    <row r="25" spans="2:9" x14ac:dyDescent="0.25">
      <c r="B25" s="20">
        <v>14</v>
      </c>
      <c r="C25" s="151" t="s">
        <v>142</v>
      </c>
      <c r="D25" s="151"/>
      <c r="E25" s="169" t="s">
        <v>103</v>
      </c>
      <c r="F25" s="139"/>
    </row>
    <row r="26" spans="2:9" x14ac:dyDescent="0.25">
      <c r="B26" s="20">
        <v>15</v>
      </c>
      <c r="C26" s="151" t="s">
        <v>107</v>
      </c>
      <c r="D26" s="151"/>
      <c r="E26" s="139" t="s">
        <v>103</v>
      </c>
      <c r="F26" s="139"/>
    </row>
    <row r="27" spans="2:9" x14ac:dyDescent="0.25">
      <c r="B27" s="20">
        <v>16</v>
      </c>
      <c r="C27" s="159" t="s">
        <v>108</v>
      </c>
      <c r="D27" s="159"/>
      <c r="E27" s="139" t="s">
        <v>103</v>
      </c>
      <c r="F27" s="139"/>
    </row>
    <row r="28" spans="2:9" x14ac:dyDescent="0.25">
      <c r="B28" s="20">
        <v>17</v>
      </c>
      <c r="C28" s="159" t="s">
        <v>109</v>
      </c>
      <c r="D28" s="159"/>
      <c r="E28" s="139" t="s">
        <v>103</v>
      </c>
      <c r="F28" s="139"/>
    </row>
    <row r="29" spans="2:9" x14ac:dyDescent="0.25">
      <c r="B29" s="20">
        <v>18</v>
      </c>
      <c r="C29" s="159" t="s">
        <v>110</v>
      </c>
      <c r="D29" s="159"/>
      <c r="E29" s="139" t="s">
        <v>103</v>
      </c>
      <c r="F29" s="139"/>
    </row>
    <row r="30" spans="2:9" x14ac:dyDescent="0.25">
      <c r="B30" s="20">
        <v>19</v>
      </c>
      <c r="C30" s="159" t="s">
        <v>111</v>
      </c>
      <c r="D30" s="159"/>
      <c r="E30" s="139" t="s">
        <v>103</v>
      </c>
      <c r="F30" s="139"/>
    </row>
    <row r="31" spans="2:9" x14ac:dyDescent="0.25">
      <c r="B31" s="20">
        <v>20</v>
      </c>
      <c r="C31" s="159" t="s">
        <v>112</v>
      </c>
      <c r="D31" s="159"/>
      <c r="E31" s="139" t="s">
        <v>103</v>
      </c>
      <c r="F31" s="139"/>
    </row>
    <row r="32" spans="2:9" x14ac:dyDescent="0.25">
      <c r="B32" s="20">
        <v>21</v>
      </c>
      <c r="C32" s="159" t="s">
        <v>113</v>
      </c>
      <c r="D32" s="159"/>
      <c r="E32" s="139" t="s">
        <v>103</v>
      </c>
      <c r="F32" s="139"/>
    </row>
    <row r="33" spans="2:6" x14ac:dyDescent="0.25">
      <c r="B33" s="20">
        <v>22</v>
      </c>
      <c r="C33" s="159" t="s">
        <v>123</v>
      </c>
      <c r="D33" s="159"/>
      <c r="E33" s="139" t="s">
        <v>103</v>
      </c>
      <c r="F33" s="139"/>
    </row>
    <row r="34" spans="2:6" x14ac:dyDescent="0.25">
      <c r="B34" s="28">
        <v>23</v>
      </c>
      <c r="C34" s="159" t="s">
        <v>141</v>
      </c>
      <c r="D34" s="159"/>
      <c r="E34" s="139" t="s">
        <v>103</v>
      </c>
      <c r="F34" s="139"/>
    </row>
    <row r="35" spans="2:6" x14ac:dyDescent="0.25">
      <c r="B35" s="28">
        <v>24</v>
      </c>
      <c r="C35" s="159" t="s">
        <v>232</v>
      </c>
      <c r="D35" s="159"/>
      <c r="E35" s="139" t="s">
        <v>103</v>
      </c>
      <c r="F35" s="139"/>
    </row>
    <row r="36" spans="2:6" x14ac:dyDescent="0.25">
      <c r="B36" s="28">
        <v>25</v>
      </c>
      <c r="C36" s="159" t="s">
        <v>151</v>
      </c>
      <c r="D36" s="159"/>
      <c r="E36" s="139" t="s">
        <v>103</v>
      </c>
      <c r="F36" s="139"/>
    </row>
    <row r="37" spans="2:6" x14ac:dyDescent="0.25">
      <c r="B37" s="28">
        <v>26</v>
      </c>
      <c r="C37" s="159" t="s">
        <v>152</v>
      </c>
      <c r="D37" s="159"/>
      <c r="E37" s="139" t="s">
        <v>103</v>
      </c>
      <c r="F37" s="139"/>
    </row>
    <row r="38" spans="2:6" x14ac:dyDescent="0.25">
      <c r="B38" s="20">
        <v>27</v>
      </c>
      <c r="C38" s="159" t="s">
        <v>153</v>
      </c>
      <c r="D38" s="159"/>
      <c r="E38" s="139" t="s">
        <v>103</v>
      </c>
      <c r="F38" s="139"/>
    </row>
    <row r="39" spans="2:6" x14ac:dyDescent="0.25">
      <c r="B39" s="20">
        <v>28</v>
      </c>
      <c r="C39" s="159" t="s">
        <v>239</v>
      </c>
      <c r="D39" s="159"/>
      <c r="E39" s="139" t="s">
        <v>103</v>
      </c>
      <c r="F39" s="139"/>
    </row>
    <row r="40" spans="2:6" x14ac:dyDescent="0.25">
      <c r="B40" s="20">
        <v>29</v>
      </c>
      <c r="C40" s="159" t="s">
        <v>120</v>
      </c>
      <c r="D40" s="159"/>
      <c r="E40" s="139" t="s">
        <v>103</v>
      </c>
      <c r="F40" s="139"/>
    </row>
    <row r="41" spans="2:6" x14ac:dyDescent="0.25">
      <c r="B41" s="20">
        <v>30</v>
      </c>
      <c r="C41" s="159" t="s">
        <v>188</v>
      </c>
      <c r="D41" s="159"/>
      <c r="E41" s="139" t="s">
        <v>103</v>
      </c>
      <c r="F41" s="139"/>
    </row>
  </sheetData>
  <mergeCells count="7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6:D26"/>
    <mergeCell ref="E26:F26"/>
    <mergeCell ref="C25:D25"/>
    <mergeCell ref="E25:F25"/>
    <mergeCell ref="C23:D23"/>
    <mergeCell ref="E23:F23"/>
    <mergeCell ref="C24:D24"/>
    <mergeCell ref="E24:F24"/>
    <mergeCell ref="E32:F32"/>
    <mergeCell ref="C27:D27"/>
    <mergeCell ref="E27:F27"/>
    <mergeCell ref="C28:D28"/>
    <mergeCell ref="E28:F28"/>
    <mergeCell ref="C29:D29"/>
    <mergeCell ref="E29:F29"/>
    <mergeCell ref="C41:D41"/>
    <mergeCell ref="E41:F41"/>
    <mergeCell ref="C36:D36"/>
    <mergeCell ref="E36:F36"/>
    <mergeCell ref="C37:D37"/>
    <mergeCell ref="E37:F37"/>
    <mergeCell ref="C38:D38"/>
    <mergeCell ref="E38:F38"/>
    <mergeCell ref="H18:I18"/>
    <mergeCell ref="C39:D39"/>
    <mergeCell ref="E39:F39"/>
    <mergeCell ref="C40:D40"/>
    <mergeCell ref="E40:F40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</mergeCells>
  <conditionalFormatting sqref="D7:I8">
    <cfRule type="expression" dxfId="88" priority="5">
      <formula>D7=""</formula>
    </cfRule>
  </conditionalFormatting>
  <conditionalFormatting sqref="B5">
    <cfRule type="expression" dxfId="87" priority="4">
      <formula>B5=""</formula>
    </cfRule>
  </conditionalFormatting>
  <conditionalFormatting sqref="C5">
    <cfRule type="expression" dxfId="86" priority="3">
      <formula>C5=""</formula>
    </cfRule>
  </conditionalFormatting>
  <conditionalFormatting sqref="D5">
    <cfRule type="expression" dxfId="85" priority="2">
      <formula>D5=""</formula>
    </cfRule>
  </conditionalFormatting>
  <conditionalFormatting sqref="E5">
    <cfRule type="expression" dxfId="84" priority="1">
      <formula>E5=""</formula>
    </cfRule>
  </conditionalFormatting>
  <pageMargins left="0.25" right="0.25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workbookViewId="0">
      <selection activeCell="J35" sqref="J35"/>
    </sheetView>
  </sheetViews>
  <sheetFormatPr baseColWidth="10" defaultRowHeight="15" x14ac:dyDescent="0.25"/>
  <cols>
    <col min="4" max="4" width="34.28515625" customWidth="1"/>
    <col min="5" max="5" width="27.85546875" bestFit="1" customWidth="1"/>
    <col min="9" max="9" width="12.285156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41" t="str">
        <f>"DETALLE DEL SERVICIO ("&amp;B5&amp;" - "&amp;C5&amp;")"</f>
        <v>DETALLE DEL SERVICIO (6V - REGRESO)</v>
      </c>
      <c r="C2" s="141"/>
      <c r="D2" s="141"/>
      <c r="E2" s="141"/>
      <c r="F2" s="141"/>
      <c r="G2" s="141"/>
      <c r="H2" s="141"/>
      <c r="I2" s="14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6" t="s">
        <v>2</v>
      </c>
      <c r="C4" s="36" t="s">
        <v>3</v>
      </c>
      <c r="D4" s="36" t="s">
        <v>4</v>
      </c>
      <c r="E4" s="36" t="s">
        <v>5</v>
      </c>
      <c r="F4" s="15"/>
      <c r="G4" s="15"/>
    </row>
    <row r="5" spans="2:9" x14ac:dyDescent="0.25">
      <c r="B5" s="37" t="s">
        <v>240</v>
      </c>
      <c r="C5" s="37" t="s">
        <v>77</v>
      </c>
      <c r="D5" s="37" t="str">
        <f>'Operador PA'!E49</f>
        <v>Universidad de Magallanes</v>
      </c>
      <c r="E5" s="37" t="str">
        <f>'Operador PA'!G49</f>
        <v>Archipiélago de Chiloé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67" t="s">
        <v>70</v>
      </c>
      <c r="C7" s="167"/>
      <c r="D7" s="168" t="s">
        <v>188</v>
      </c>
      <c r="E7" s="168"/>
      <c r="F7" s="168"/>
      <c r="G7" s="168"/>
      <c r="H7" s="168"/>
      <c r="I7" s="168"/>
    </row>
    <row r="8" spans="2:9" x14ac:dyDescent="0.25">
      <c r="B8" s="167" t="s">
        <v>71</v>
      </c>
      <c r="C8" s="167"/>
      <c r="D8" s="168" t="s">
        <v>186</v>
      </c>
      <c r="E8" s="168"/>
      <c r="F8" s="168"/>
      <c r="G8" s="168"/>
      <c r="H8" s="168"/>
      <c r="I8" s="168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48" t="s">
        <v>156</v>
      </c>
      <c r="C10" s="148"/>
      <c r="D10" s="148"/>
      <c r="E10" s="148"/>
      <c r="F10" s="148"/>
      <c r="H10" s="149" t="s">
        <v>73</v>
      </c>
      <c r="I10" s="149"/>
    </row>
    <row r="11" spans="2:9" x14ac:dyDescent="0.25">
      <c r="B11" s="56" t="s">
        <v>74</v>
      </c>
      <c r="C11" s="148" t="s">
        <v>75</v>
      </c>
      <c r="D11" s="148"/>
      <c r="E11" s="148" t="s">
        <v>76</v>
      </c>
      <c r="F11" s="148"/>
      <c r="H11" s="149"/>
      <c r="I11" s="149"/>
    </row>
    <row r="12" spans="2:9" x14ac:dyDescent="0.25">
      <c r="B12" s="28">
        <v>1</v>
      </c>
      <c r="C12" s="151" t="s">
        <v>255</v>
      </c>
      <c r="D12" s="166"/>
      <c r="E12" s="139" t="s">
        <v>103</v>
      </c>
      <c r="F12" s="139"/>
      <c r="G12" s="21"/>
      <c r="H12" s="139" t="s">
        <v>188</v>
      </c>
      <c r="I12" s="139"/>
    </row>
    <row r="13" spans="2:9" x14ac:dyDescent="0.25">
      <c r="B13" s="28">
        <v>2</v>
      </c>
      <c r="C13" s="166" t="s">
        <v>153</v>
      </c>
      <c r="D13" s="166"/>
      <c r="E13" s="139" t="s">
        <v>103</v>
      </c>
      <c r="F13" s="139"/>
      <c r="G13" s="21"/>
      <c r="H13" s="169" t="s">
        <v>268</v>
      </c>
      <c r="I13" s="169"/>
    </row>
    <row r="14" spans="2:9" x14ac:dyDescent="0.25">
      <c r="B14" s="28">
        <v>3</v>
      </c>
      <c r="C14" s="166" t="s">
        <v>152</v>
      </c>
      <c r="D14" s="166"/>
      <c r="E14" s="139" t="s">
        <v>103</v>
      </c>
      <c r="F14" s="139"/>
      <c r="G14" s="21"/>
      <c r="H14" s="185" t="s">
        <v>281</v>
      </c>
      <c r="I14" s="185"/>
    </row>
    <row r="15" spans="2:9" x14ac:dyDescent="0.25">
      <c r="B15" s="28">
        <v>4</v>
      </c>
      <c r="C15" s="166" t="s">
        <v>151</v>
      </c>
      <c r="D15" s="166"/>
      <c r="E15" s="139" t="s">
        <v>103</v>
      </c>
      <c r="F15" s="139"/>
      <c r="G15" s="21"/>
      <c r="H15" s="139" t="s">
        <v>282</v>
      </c>
      <c r="I15" s="139"/>
    </row>
    <row r="16" spans="2:9" x14ac:dyDescent="0.25">
      <c r="B16" s="28">
        <v>5</v>
      </c>
      <c r="C16" s="151" t="s">
        <v>255</v>
      </c>
      <c r="D16" s="166"/>
      <c r="E16" s="139" t="s">
        <v>103</v>
      </c>
      <c r="F16" s="139"/>
      <c r="G16" s="21"/>
      <c r="H16" s="139" t="s">
        <v>177</v>
      </c>
      <c r="I16" s="139"/>
    </row>
    <row r="17" spans="2:9" x14ac:dyDescent="0.25">
      <c r="B17" s="28">
        <v>6</v>
      </c>
      <c r="C17" s="184" t="s">
        <v>191</v>
      </c>
      <c r="D17" s="184"/>
      <c r="E17" s="139" t="s">
        <v>103</v>
      </c>
      <c r="F17" s="139"/>
      <c r="G17" s="21"/>
      <c r="H17" s="139" t="s">
        <v>283</v>
      </c>
      <c r="I17" s="139"/>
    </row>
    <row r="18" spans="2:9" x14ac:dyDescent="0.25">
      <c r="B18" s="28">
        <v>7</v>
      </c>
      <c r="C18" s="154" t="s">
        <v>123</v>
      </c>
      <c r="D18" s="155"/>
      <c r="E18" s="139" t="s">
        <v>103</v>
      </c>
      <c r="F18" s="139"/>
      <c r="H18" s="139" t="s">
        <v>186</v>
      </c>
      <c r="I18" s="139"/>
    </row>
    <row r="19" spans="2:9" x14ac:dyDescent="0.25">
      <c r="B19" s="28">
        <v>8</v>
      </c>
      <c r="C19" s="154" t="s">
        <v>124</v>
      </c>
      <c r="D19" s="155"/>
      <c r="E19" s="139" t="s">
        <v>103</v>
      </c>
      <c r="F19" s="139"/>
    </row>
    <row r="20" spans="2:9" x14ac:dyDescent="0.25">
      <c r="B20" s="28">
        <v>9</v>
      </c>
      <c r="C20" s="154" t="s">
        <v>125</v>
      </c>
      <c r="D20" s="155"/>
      <c r="E20" s="139" t="s">
        <v>103</v>
      </c>
      <c r="F20" s="139"/>
    </row>
    <row r="21" spans="2:9" x14ac:dyDescent="0.25">
      <c r="B21" s="28">
        <v>10</v>
      </c>
      <c r="C21" s="154" t="s">
        <v>126</v>
      </c>
      <c r="D21" s="155"/>
      <c r="E21" s="139" t="s">
        <v>103</v>
      </c>
      <c r="F21" s="139"/>
    </row>
    <row r="22" spans="2:9" x14ac:dyDescent="0.25">
      <c r="B22" s="28">
        <v>11</v>
      </c>
      <c r="C22" s="159" t="s">
        <v>127</v>
      </c>
      <c r="D22" s="159"/>
      <c r="E22" s="139" t="s">
        <v>103</v>
      </c>
      <c r="F22" s="139"/>
    </row>
    <row r="23" spans="2:9" x14ac:dyDescent="0.25">
      <c r="B23" s="28">
        <v>12</v>
      </c>
      <c r="C23" s="159" t="s">
        <v>143</v>
      </c>
      <c r="D23" s="159"/>
      <c r="E23" s="139" t="s">
        <v>103</v>
      </c>
      <c r="F23" s="139"/>
    </row>
    <row r="24" spans="2:9" x14ac:dyDescent="0.25">
      <c r="B24" s="28">
        <v>13</v>
      </c>
      <c r="C24" s="159" t="s">
        <v>129</v>
      </c>
      <c r="D24" s="159"/>
      <c r="E24" s="139" t="s">
        <v>103</v>
      </c>
      <c r="F24" s="139"/>
    </row>
    <row r="25" spans="2:9" x14ac:dyDescent="0.25">
      <c r="B25" s="28">
        <v>14</v>
      </c>
      <c r="C25" s="159" t="s">
        <v>256</v>
      </c>
      <c r="D25" s="159"/>
      <c r="E25" s="139" t="s">
        <v>103</v>
      </c>
      <c r="F25" s="139"/>
    </row>
    <row r="26" spans="2:9" x14ac:dyDescent="0.25">
      <c r="B26" s="28">
        <v>15</v>
      </c>
      <c r="C26" s="159" t="s">
        <v>142</v>
      </c>
      <c r="D26" s="159"/>
      <c r="E26" s="169" t="s">
        <v>103</v>
      </c>
      <c r="F26" s="139"/>
    </row>
    <row r="27" spans="2:9" x14ac:dyDescent="0.25">
      <c r="B27" s="28">
        <v>16</v>
      </c>
      <c r="C27" s="159" t="s">
        <v>238</v>
      </c>
      <c r="D27" s="159"/>
      <c r="E27" s="139" t="s">
        <v>103</v>
      </c>
      <c r="F27" s="139"/>
    </row>
    <row r="28" spans="2:9" x14ac:dyDescent="0.25">
      <c r="B28" s="28">
        <v>17</v>
      </c>
      <c r="C28" s="159" t="s">
        <v>125</v>
      </c>
      <c r="D28" s="159"/>
      <c r="E28" s="139" t="s">
        <v>103</v>
      </c>
      <c r="F28" s="139"/>
    </row>
    <row r="29" spans="2:9" x14ac:dyDescent="0.25">
      <c r="B29" s="28">
        <v>18</v>
      </c>
      <c r="C29" s="159" t="s">
        <v>237</v>
      </c>
      <c r="D29" s="159"/>
      <c r="E29" s="139" t="s">
        <v>103</v>
      </c>
      <c r="F29" s="139"/>
    </row>
    <row r="30" spans="2:9" x14ac:dyDescent="0.25">
      <c r="B30" s="28">
        <v>19</v>
      </c>
      <c r="C30" s="159" t="s">
        <v>241</v>
      </c>
      <c r="D30" s="159"/>
      <c r="E30" s="139" t="s">
        <v>103</v>
      </c>
      <c r="F30" s="139"/>
    </row>
    <row r="31" spans="2:9" x14ac:dyDescent="0.25">
      <c r="B31" s="28">
        <v>20</v>
      </c>
      <c r="C31" s="159" t="s">
        <v>243</v>
      </c>
      <c r="D31" s="159"/>
      <c r="E31" s="139" t="s">
        <v>103</v>
      </c>
      <c r="F31" s="139"/>
    </row>
    <row r="32" spans="2:9" x14ac:dyDescent="0.25">
      <c r="B32" s="28">
        <v>21</v>
      </c>
      <c r="C32" s="159" t="s">
        <v>242</v>
      </c>
      <c r="D32" s="159"/>
      <c r="E32" s="139" t="s">
        <v>103</v>
      </c>
      <c r="F32" s="139"/>
    </row>
    <row r="33" spans="2:6" x14ac:dyDescent="0.25">
      <c r="B33" s="28">
        <v>22</v>
      </c>
      <c r="C33" s="159" t="s">
        <v>130</v>
      </c>
      <c r="D33" s="159"/>
      <c r="E33" s="139" t="s">
        <v>103</v>
      </c>
      <c r="F33" s="139"/>
    </row>
    <row r="34" spans="2:6" x14ac:dyDescent="0.25">
      <c r="B34" s="28">
        <v>23</v>
      </c>
      <c r="C34" s="159" t="s">
        <v>104</v>
      </c>
      <c r="D34" s="159"/>
      <c r="E34" s="139" t="s">
        <v>103</v>
      </c>
      <c r="F34" s="139"/>
    </row>
    <row r="35" spans="2:6" x14ac:dyDescent="0.25">
      <c r="B35" s="28">
        <v>24</v>
      </c>
      <c r="C35" s="159" t="s">
        <v>145</v>
      </c>
      <c r="D35" s="159"/>
      <c r="E35" s="139" t="s">
        <v>103</v>
      </c>
      <c r="F35" s="139"/>
    </row>
    <row r="36" spans="2:6" x14ac:dyDescent="0.25">
      <c r="B36" s="28">
        <v>25</v>
      </c>
      <c r="C36" s="159" t="s">
        <v>144</v>
      </c>
      <c r="D36" s="159"/>
      <c r="E36" s="139" t="s">
        <v>103</v>
      </c>
      <c r="F36" s="139"/>
    </row>
    <row r="37" spans="2:6" x14ac:dyDescent="0.25">
      <c r="B37" s="86">
        <v>25</v>
      </c>
      <c r="C37" s="164" t="s">
        <v>100</v>
      </c>
      <c r="D37" s="164"/>
      <c r="E37" s="139" t="s">
        <v>103</v>
      </c>
      <c r="F37" s="139"/>
    </row>
    <row r="38" spans="2:6" x14ac:dyDescent="0.25">
      <c r="B38" s="54"/>
      <c r="C38" s="175"/>
      <c r="D38" s="175"/>
      <c r="E38" s="183"/>
      <c r="F38" s="183"/>
    </row>
    <row r="39" spans="2:6" x14ac:dyDescent="0.25">
      <c r="B39" s="54"/>
      <c r="C39" s="175"/>
      <c r="D39" s="175"/>
      <c r="E39" s="183"/>
      <c r="F39" s="183"/>
    </row>
  </sheetData>
  <mergeCells count="7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E30:F30"/>
    <mergeCell ref="C24:D24"/>
    <mergeCell ref="E24:F24"/>
    <mergeCell ref="C25:D25"/>
    <mergeCell ref="E25:F25"/>
    <mergeCell ref="C27:D27"/>
    <mergeCell ref="E27:F27"/>
    <mergeCell ref="C26:D26"/>
    <mergeCell ref="E26:F26"/>
    <mergeCell ref="C39:D39"/>
    <mergeCell ref="E39:F39"/>
    <mergeCell ref="C34:D34"/>
    <mergeCell ref="E34:F34"/>
    <mergeCell ref="C35:D35"/>
    <mergeCell ref="E35:F35"/>
    <mergeCell ref="C36:D36"/>
    <mergeCell ref="E36:F36"/>
    <mergeCell ref="H18:I18"/>
    <mergeCell ref="C37:D37"/>
    <mergeCell ref="E37:F37"/>
    <mergeCell ref="C38:D38"/>
    <mergeCell ref="E38:F38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</mergeCells>
  <conditionalFormatting sqref="E5">
    <cfRule type="expression" dxfId="83" priority="1">
      <formula>E5=""</formula>
    </cfRule>
  </conditionalFormatting>
  <conditionalFormatting sqref="D7:I8">
    <cfRule type="expression" dxfId="82" priority="5">
      <formula>D7=""</formula>
    </cfRule>
  </conditionalFormatting>
  <conditionalFormatting sqref="B5">
    <cfRule type="expression" dxfId="81" priority="4">
      <formula>B5=""</formula>
    </cfRule>
  </conditionalFormatting>
  <conditionalFormatting sqref="C5">
    <cfRule type="expression" dxfId="80" priority="3">
      <formula>C5=""</formula>
    </cfRule>
  </conditionalFormatting>
  <conditionalFormatting sqref="D5">
    <cfRule type="expression" dxfId="79" priority="2">
      <formula>D5=""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0"/>
  <sheetViews>
    <sheetView zoomScale="90" zoomScaleNormal="90" workbookViewId="0">
      <selection activeCell="N46" sqref="N46"/>
    </sheetView>
  </sheetViews>
  <sheetFormatPr baseColWidth="10" defaultRowHeight="15" x14ac:dyDescent="0.25"/>
  <cols>
    <col min="4" max="4" width="34.28515625" customWidth="1"/>
    <col min="5" max="5" width="25" bestFit="1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41" t="str">
        <f>"DETALLE DEL SERVICIO ("&amp;B5&amp;" - "&amp;C5&amp;")"</f>
        <v>DETALLE DEL SERVICIO (6VN - IDA)</v>
      </c>
      <c r="C2" s="141"/>
      <c r="D2" s="141"/>
      <c r="E2" s="141"/>
      <c r="F2" s="141"/>
      <c r="G2" s="141"/>
      <c r="H2" s="141"/>
      <c r="I2" s="14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 t="s">
        <v>94</v>
      </c>
      <c r="C5" s="17" t="s">
        <v>0</v>
      </c>
      <c r="D5" s="17" t="str">
        <f>'Operador PA'!E50</f>
        <v>Archipiélago de Chiloé</v>
      </c>
      <c r="E5" s="17" t="str">
        <f>'Operador PA'!G50</f>
        <v>Hospital Regional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42" t="s">
        <v>70</v>
      </c>
      <c r="C7" s="142"/>
      <c r="D7" s="150" t="s">
        <v>186</v>
      </c>
      <c r="E7" s="150"/>
      <c r="F7" s="150"/>
      <c r="G7" s="150"/>
      <c r="H7" s="150"/>
      <c r="I7" s="150"/>
    </row>
    <row r="8" spans="2:9" x14ac:dyDescent="0.25">
      <c r="B8" s="142" t="s">
        <v>71</v>
      </c>
      <c r="C8" s="142"/>
      <c r="D8" s="150" t="s">
        <v>98</v>
      </c>
      <c r="E8" s="150"/>
      <c r="F8" s="150"/>
      <c r="G8" s="150"/>
      <c r="H8" s="150"/>
      <c r="I8" s="150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44" t="s">
        <v>72</v>
      </c>
      <c r="C10" s="144"/>
      <c r="D10" s="144"/>
      <c r="E10" s="144"/>
      <c r="F10" s="144"/>
      <c r="H10" s="145" t="s">
        <v>73</v>
      </c>
      <c r="I10" s="145"/>
    </row>
    <row r="11" spans="2:9" x14ac:dyDescent="0.25">
      <c r="B11" s="23" t="s">
        <v>74</v>
      </c>
      <c r="C11" s="144" t="s">
        <v>75</v>
      </c>
      <c r="D11" s="144"/>
      <c r="E11" s="144" t="s">
        <v>76</v>
      </c>
      <c r="F11" s="144"/>
      <c r="H11" s="145"/>
      <c r="I11" s="145"/>
    </row>
    <row r="12" spans="2:9" x14ac:dyDescent="0.25">
      <c r="B12" s="20">
        <v>1</v>
      </c>
      <c r="C12" s="164" t="s">
        <v>100</v>
      </c>
      <c r="D12" s="164"/>
      <c r="E12" s="156" t="s">
        <v>103</v>
      </c>
      <c r="F12" s="156"/>
      <c r="G12" s="21"/>
      <c r="H12" s="146" t="s">
        <v>176</v>
      </c>
      <c r="I12" s="146"/>
    </row>
    <row r="13" spans="2:9" x14ac:dyDescent="0.25">
      <c r="B13" s="20">
        <v>2</v>
      </c>
      <c r="C13" s="164" t="s">
        <v>144</v>
      </c>
      <c r="D13" s="164"/>
      <c r="E13" s="156" t="s">
        <v>103</v>
      </c>
      <c r="F13" s="156"/>
      <c r="G13" s="21"/>
      <c r="H13" s="146" t="s">
        <v>278</v>
      </c>
      <c r="I13" s="146"/>
    </row>
    <row r="14" spans="2:9" x14ac:dyDescent="0.25">
      <c r="B14" s="20">
        <v>3</v>
      </c>
      <c r="C14" s="164" t="s">
        <v>145</v>
      </c>
      <c r="D14" s="164"/>
      <c r="E14" s="156" t="s">
        <v>103</v>
      </c>
      <c r="F14" s="156"/>
      <c r="G14" s="21"/>
      <c r="H14" s="146" t="s">
        <v>177</v>
      </c>
      <c r="I14" s="146"/>
    </row>
    <row r="15" spans="2:9" x14ac:dyDescent="0.25">
      <c r="B15" s="20">
        <v>4</v>
      </c>
      <c r="C15" s="164" t="s">
        <v>104</v>
      </c>
      <c r="D15" s="164"/>
      <c r="E15" s="156" t="s">
        <v>103</v>
      </c>
      <c r="F15" s="156"/>
      <c r="G15" s="21"/>
      <c r="H15" s="146" t="s">
        <v>285</v>
      </c>
      <c r="I15" s="146"/>
    </row>
    <row r="16" spans="2:9" x14ac:dyDescent="0.25">
      <c r="B16" s="20">
        <v>5</v>
      </c>
      <c r="C16" s="164" t="s">
        <v>130</v>
      </c>
      <c r="D16" s="164"/>
      <c r="E16" s="156" t="s">
        <v>103</v>
      </c>
      <c r="F16" s="156"/>
      <c r="G16" s="21"/>
      <c r="H16" s="140" t="s">
        <v>286</v>
      </c>
      <c r="I16" s="140"/>
    </row>
    <row r="17" spans="2:9" x14ac:dyDescent="0.25">
      <c r="B17" s="20">
        <v>6</v>
      </c>
      <c r="C17" s="164" t="s">
        <v>146</v>
      </c>
      <c r="D17" s="164"/>
      <c r="E17" s="156" t="s">
        <v>103</v>
      </c>
      <c r="F17" s="156"/>
      <c r="G17" s="21"/>
      <c r="H17" s="140" t="s">
        <v>188</v>
      </c>
      <c r="I17" s="140"/>
    </row>
    <row r="18" spans="2:9" x14ac:dyDescent="0.25">
      <c r="B18" s="20">
        <v>7</v>
      </c>
      <c r="C18" s="162" t="s">
        <v>147</v>
      </c>
      <c r="D18" s="163"/>
      <c r="E18" s="156" t="s">
        <v>103</v>
      </c>
      <c r="F18" s="156"/>
      <c r="H18" s="140" t="s">
        <v>247</v>
      </c>
      <c r="I18" s="140"/>
    </row>
    <row r="19" spans="2:9" x14ac:dyDescent="0.25">
      <c r="B19" s="20">
        <v>8</v>
      </c>
      <c r="C19" s="162" t="s">
        <v>148</v>
      </c>
      <c r="D19" s="163"/>
      <c r="E19" s="156" t="s">
        <v>103</v>
      </c>
      <c r="F19" s="156"/>
    </row>
    <row r="20" spans="2:9" x14ac:dyDescent="0.25">
      <c r="B20" s="20">
        <v>9</v>
      </c>
      <c r="C20" s="186" t="s">
        <v>149</v>
      </c>
      <c r="D20" s="186"/>
      <c r="E20" s="156" t="s">
        <v>103</v>
      </c>
      <c r="F20" s="156"/>
    </row>
    <row r="21" spans="2:9" x14ac:dyDescent="0.25">
      <c r="B21" s="20">
        <v>10</v>
      </c>
      <c r="C21" s="154" t="s">
        <v>123</v>
      </c>
      <c r="D21" s="155"/>
      <c r="E21" s="156" t="s">
        <v>103</v>
      </c>
      <c r="F21" s="156"/>
    </row>
    <row r="22" spans="2:9" x14ac:dyDescent="0.25">
      <c r="B22" s="20">
        <v>11</v>
      </c>
      <c r="C22" s="186" t="s">
        <v>290</v>
      </c>
      <c r="D22" s="186"/>
      <c r="E22" s="139" t="s">
        <v>103</v>
      </c>
      <c r="F22" s="139"/>
    </row>
    <row r="23" spans="2:9" x14ac:dyDescent="0.25">
      <c r="B23" s="20">
        <v>12</v>
      </c>
      <c r="C23" s="186" t="s">
        <v>125</v>
      </c>
      <c r="D23" s="186"/>
      <c r="E23" s="139" t="s">
        <v>103</v>
      </c>
      <c r="F23" s="139"/>
    </row>
    <row r="24" spans="2:9" x14ac:dyDescent="0.25">
      <c r="B24" s="20">
        <v>13</v>
      </c>
      <c r="C24" s="186" t="s">
        <v>107</v>
      </c>
      <c r="D24" s="186"/>
      <c r="E24" s="139" t="s">
        <v>103</v>
      </c>
      <c r="F24" s="139"/>
    </row>
    <row r="25" spans="2:9" x14ac:dyDescent="0.25">
      <c r="B25" s="20">
        <v>14</v>
      </c>
      <c r="C25" s="151" t="s">
        <v>108</v>
      </c>
      <c r="D25" s="151"/>
      <c r="E25" s="139" t="s">
        <v>103</v>
      </c>
      <c r="F25" s="139"/>
    </row>
    <row r="26" spans="2:9" x14ac:dyDescent="0.25">
      <c r="B26" s="20">
        <v>15</v>
      </c>
      <c r="C26" s="151" t="s">
        <v>150</v>
      </c>
      <c r="D26" s="151"/>
      <c r="E26" s="139" t="s">
        <v>103</v>
      </c>
      <c r="F26" s="139"/>
    </row>
    <row r="27" spans="2:9" x14ac:dyDescent="0.25">
      <c r="B27" s="20">
        <v>16</v>
      </c>
      <c r="C27" s="151" t="s">
        <v>110</v>
      </c>
      <c r="D27" s="151"/>
      <c r="E27" s="139" t="s">
        <v>103</v>
      </c>
      <c r="F27" s="139"/>
    </row>
    <row r="28" spans="2:9" x14ac:dyDescent="0.25">
      <c r="B28" s="20">
        <v>17</v>
      </c>
      <c r="C28" s="151" t="s">
        <v>111</v>
      </c>
      <c r="D28" s="151"/>
      <c r="E28" s="139" t="s">
        <v>103</v>
      </c>
      <c r="F28" s="139"/>
    </row>
    <row r="29" spans="2:9" x14ac:dyDescent="0.25">
      <c r="B29" s="20">
        <v>18</v>
      </c>
      <c r="C29" s="151" t="s">
        <v>197</v>
      </c>
      <c r="D29" s="151"/>
      <c r="E29" s="139" t="s">
        <v>103</v>
      </c>
      <c r="F29" s="139"/>
    </row>
    <row r="30" spans="2:9" x14ac:dyDescent="0.25">
      <c r="B30" s="20">
        <v>19</v>
      </c>
      <c r="C30" s="151" t="s">
        <v>113</v>
      </c>
      <c r="D30" s="151"/>
      <c r="E30" s="139" t="s">
        <v>103</v>
      </c>
      <c r="F30" s="139"/>
    </row>
    <row r="31" spans="2:9" x14ac:dyDescent="0.25">
      <c r="B31" s="20">
        <v>20</v>
      </c>
      <c r="C31" s="151" t="s">
        <v>123</v>
      </c>
      <c r="D31" s="151"/>
      <c r="E31" s="139" t="s">
        <v>103</v>
      </c>
      <c r="F31" s="139"/>
    </row>
    <row r="32" spans="2:9" x14ac:dyDescent="0.25">
      <c r="B32" s="20">
        <v>21</v>
      </c>
      <c r="C32" s="151" t="s">
        <v>141</v>
      </c>
      <c r="D32" s="151"/>
      <c r="E32" s="139" t="s">
        <v>103</v>
      </c>
      <c r="F32" s="139"/>
    </row>
    <row r="33" spans="2:6" x14ac:dyDescent="0.25">
      <c r="B33" s="20">
        <v>22</v>
      </c>
      <c r="C33" s="151" t="s">
        <v>253</v>
      </c>
      <c r="D33" s="151"/>
      <c r="E33" s="139" t="s">
        <v>103</v>
      </c>
      <c r="F33" s="139"/>
    </row>
    <row r="34" spans="2:6" x14ac:dyDescent="0.25">
      <c r="B34" s="20">
        <v>23</v>
      </c>
      <c r="C34" s="151" t="s">
        <v>151</v>
      </c>
      <c r="D34" s="151"/>
      <c r="E34" s="139" t="s">
        <v>103</v>
      </c>
      <c r="F34" s="139"/>
    </row>
    <row r="35" spans="2:6" x14ac:dyDescent="0.25">
      <c r="B35" s="20">
        <v>24</v>
      </c>
      <c r="C35" s="151" t="s">
        <v>152</v>
      </c>
      <c r="D35" s="151"/>
      <c r="E35" s="139" t="s">
        <v>103</v>
      </c>
      <c r="F35" s="139"/>
    </row>
    <row r="36" spans="2:6" x14ac:dyDescent="0.25">
      <c r="B36" s="20">
        <v>25</v>
      </c>
      <c r="C36" s="151" t="s">
        <v>153</v>
      </c>
      <c r="D36" s="151"/>
      <c r="E36" s="139" t="s">
        <v>103</v>
      </c>
      <c r="F36" s="139"/>
    </row>
    <row r="37" spans="2:6" x14ac:dyDescent="0.25">
      <c r="B37" s="20">
        <v>26</v>
      </c>
      <c r="C37" s="151" t="s">
        <v>265</v>
      </c>
      <c r="D37" s="151"/>
      <c r="E37" s="139" t="s">
        <v>103</v>
      </c>
      <c r="F37" s="139"/>
    </row>
    <row r="38" spans="2:6" x14ac:dyDescent="0.25">
      <c r="B38" s="20">
        <v>27</v>
      </c>
      <c r="C38" s="151" t="s">
        <v>190</v>
      </c>
      <c r="D38" s="151"/>
      <c r="E38" s="139" t="s">
        <v>103</v>
      </c>
      <c r="F38" s="139"/>
    </row>
    <row r="39" spans="2:6" x14ac:dyDescent="0.25">
      <c r="B39" s="20">
        <v>28</v>
      </c>
      <c r="C39" s="151" t="s">
        <v>225</v>
      </c>
      <c r="D39" s="151"/>
      <c r="E39" s="139" t="s">
        <v>103</v>
      </c>
      <c r="F39" s="139"/>
    </row>
    <row r="40" spans="2:6" x14ac:dyDescent="0.25">
      <c r="B40" s="20">
        <v>29</v>
      </c>
      <c r="C40" s="151" t="s">
        <v>195</v>
      </c>
      <c r="D40" s="151"/>
      <c r="E40" s="139" t="s">
        <v>103</v>
      </c>
      <c r="F40" s="139"/>
    </row>
  </sheetData>
  <mergeCells count="74">
    <mergeCell ref="B10:F10"/>
    <mergeCell ref="H10:I11"/>
    <mergeCell ref="C11:D11"/>
    <mergeCell ref="E11:F11"/>
    <mergeCell ref="H17:I17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B2:I2"/>
    <mergeCell ref="B7:C7"/>
    <mergeCell ref="D7:I7"/>
    <mergeCell ref="B8:C8"/>
    <mergeCell ref="D8:I8"/>
    <mergeCell ref="C21:D21"/>
    <mergeCell ref="E21:F21"/>
    <mergeCell ref="E15:F15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H18:I18"/>
    <mergeCell ref="C24:D24"/>
    <mergeCell ref="E24:F24"/>
    <mergeCell ref="C25:D25"/>
    <mergeCell ref="E25:F25"/>
    <mergeCell ref="C22:D22"/>
    <mergeCell ref="E22:F22"/>
    <mergeCell ref="C23:D23"/>
    <mergeCell ref="E23:F23"/>
    <mergeCell ref="E26:F26"/>
    <mergeCell ref="C27:D27"/>
    <mergeCell ref="E27:F27"/>
    <mergeCell ref="C28:D28"/>
    <mergeCell ref="E28:F28"/>
    <mergeCell ref="C26:D26"/>
    <mergeCell ref="C40:D40"/>
    <mergeCell ref="E40:F40"/>
    <mergeCell ref="E39:F39"/>
    <mergeCell ref="C39:D39"/>
    <mergeCell ref="C35:D35"/>
    <mergeCell ref="E35:F35"/>
    <mergeCell ref="C36:D36"/>
    <mergeCell ref="E36:F36"/>
    <mergeCell ref="C37:D37"/>
    <mergeCell ref="E37:F37"/>
    <mergeCell ref="C38:D38"/>
    <mergeCell ref="E38:F38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</mergeCells>
  <conditionalFormatting sqref="D7:I8 B5:E5">
    <cfRule type="expression" dxfId="78" priority="5">
      <formula>B5=""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9"/>
  <sheetViews>
    <sheetView zoomScale="80" zoomScaleNormal="80" workbookViewId="0">
      <selection activeCell="E27" sqref="E27:F27"/>
    </sheetView>
  </sheetViews>
  <sheetFormatPr baseColWidth="10" defaultRowHeight="15" x14ac:dyDescent="0.25"/>
  <cols>
    <col min="4" max="4" width="34.28515625" customWidth="1"/>
    <col min="5" max="5" width="29.7109375" customWidth="1"/>
    <col min="9" max="9" width="16.140625" customWidth="1"/>
  </cols>
  <sheetData>
    <row r="1" spans="2:11" x14ac:dyDescent="0.25">
      <c r="C1" s="15"/>
      <c r="D1" s="15"/>
      <c r="E1" s="15"/>
      <c r="F1" s="15"/>
      <c r="G1" s="15"/>
      <c r="H1" s="15"/>
      <c r="I1" s="15"/>
    </row>
    <row r="2" spans="2:11" ht="21" x14ac:dyDescent="0.25">
      <c r="B2" s="141" t="str">
        <f>"DETALLE DEL SERVICIO ("&amp;B5&amp;" - "&amp;C5&amp;")"</f>
        <v>DETALLE DEL SERVICIO (6VN - REGRESO)</v>
      </c>
      <c r="C2" s="141"/>
      <c r="D2" s="141"/>
      <c r="E2" s="141"/>
      <c r="F2" s="141"/>
      <c r="G2" s="141"/>
      <c r="H2" s="141"/>
      <c r="I2" s="141"/>
    </row>
    <row r="3" spans="2:11" x14ac:dyDescent="0.25">
      <c r="B3" s="15"/>
      <c r="C3" s="15"/>
      <c r="D3" s="15"/>
      <c r="E3" s="15"/>
      <c r="F3" s="15"/>
      <c r="G3" s="15"/>
      <c r="H3" s="15"/>
      <c r="I3" s="15"/>
    </row>
    <row r="4" spans="2:11" x14ac:dyDescent="0.25">
      <c r="B4" s="36" t="s">
        <v>2</v>
      </c>
      <c r="C4" s="36" t="s">
        <v>3</v>
      </c>
      <c r="D4" s="36" t="s">
        <v>4</v>
      </c>
      <c r="E4" s="36" t="s">
        <v>5</v>
      </c>
      <c r="F4" s="15"/>
      <c r="G4" s="15"/>
    </row>
    <row r="5" spans="2:11" x14ac:dyDescent="0.25">
      <c r="B5" s="37" t="s">
        <v>94</v>
      </c>
      <c r="C5" s="37" t="s">
        <v>77</v>
      </c>
      <c r="D5" s="37" t="str">
        <f>'Operador PA'!E51</f>
        <v>Hospital Regional</v>
      </c>
      <c r="E5" s="37" t="str">
        <f>'Operador PA'!G51</f>
        <v>Huillinco</v>
      </c>
      <c r="F5" s="15"/>
      <c r="G5" s="15"/>
    </row>
    <row r="6" spans="2:11" x14ac:dyDescent="0.25">
      <c r="B6" s="18"/>
      <c r="C6" s="15"/>
      <c r="D6" s="15"/>
      <c r="E6" s="15"/>
      <c r="F6" s="15"/>
      <c r="G6" s="15"/>
      <c r="H6" s="15"/>
      <c r="I6" s="15"/>
    </row>
    <row r="7" spans="2:11" x14ac:dyDescent="0.25">
      <c r="B7" s="167" t="s">
        <v>70</v>
      </c>
      <c r="C7" s="167"/>
      <c r="D7" s="168" t="s">
        <v>98</v>
      </c>
      <c r="E7" s="168"/>
      <c r="F7" s="168"/>
      <c r="G7" s="168"/>
      <c r="H7" s="168"/>
      <c r="I7" s="168"/>
    </row>
    <row r="8" spans="2:11" x14ac:dyDescent="0.25">
      <c r="B8" s="167" t="s">
        <v>71</v>
      </c>
      <c r="C8" s="167"/>
      <c r="D8" s="168" t="s">
        <v>186</v>
      </c>
      <c r="E8" s="168"/>
      <c r="F8" s="168"/>
      <c r="G8" s="168"/>
      <c r="H8" s="168"/>
      <c r="I8" s="168"/>
    </row>
    <row r="9" spans="2:11" x14ac:dyDescent="0.25">
      <c r="C9" s="15"/>
      <c r="D9" s="15"/>
      <c r="E9" s="15" t="s">
        <v>102</v>
      </c>
      <c r="F9" s="15"/>
      <c r="G9" s="15"/>
      <c r="H9" s="15"/>
      <c r="I9" s="15"/>
    </row>
    <row r="10" spans="2:11" x14ac:dyDescent="0.25">
      <c r="B10" s="148" t="s">
        <v>189</v>
      </c>
      <c r="C10" s="148"/>
      <c r="D10" s="148"/>
      <c r="E10" s="148"/>
      <c r="F10" s="148"/>
      <c r="H10" s="149" t="s">
        <v>73</v>
      </c>
      <c r="I10" s="149"/>
    </row>
    <row r="11" spans="2:11" x14ac:dyDescent="0.25">
      <c r="B11" s="38" t="s">
        <v>74</v>
      </c>
      <c r="C11" s="148" t="s">
        <v>75</v>
      </c>
      <c r="D11" s="148"/>
      <c r="E11" s="148" t="s">
        <v>76</v>
      </c>
      <c r="F11" s="148"/>
      <c r="H11" s="149"/>
      <c r="I11" s="149"/>
    </row>
    <row r="12" spans="2:11" x14ac:dyDescent="0.25">
      <c r="B12" s="34">
        <v>1</v>
      </c>
      <c r="C12" s="177" t="s">
        <v>193</v>
      </c>
      <c r="D12" s="178"/>
      <c r="E12" s="139" t="s">
        <v>103</v>
      </c>
      <c r="F12" s="139"/>
      <c r="G12" s="24"/>
      <c r="H12" s="169" t="s">
        <v>247</v>
      </c>
      <c r="I12" s="169"/>
      <c r="J12" s="24"/>
      <c r="K12" s="24"/>
    </row>
    <row r="13" spans="2:11" x14ac:dyDescent="0.25">
      <c r="B13" s="44">
        <v>2</v>
      </c>
      <c r="C13" s="177" t="s">
        <v>197</v>
      </c>
      <c r="D13" s="178"/>
      <c r="E13" s="139" t="s">
        <v>103</v>
      </c>
      <c r="F13" s="139"/>
      <c r="G13" s="21"/>
      <c r="H13" s="169" t="s">
        <v>188</v>
      </c>
      <c r="I13" s="169"/>
    </row>
    <row r="14" spans="2:11" x14ac:dyDescent="0.25">
      <c r="B14" s="44">
        <v>3</v>
      </c>
      <c r="C14" s="177" t="s">
        <v>225</v>
      </c>
      <c r="D14" s="178"/>
      <c r="E14" s="139" t="s">
        <v>103</v>
      </c>
      <c r="F14" s="139"/>
      <c r="G14" s="21"/>
      <c r="H14" s="185" t="s">
        <v>280</v>
      </c>
      <c r="I14" s="185"/>
    </row>
    <row r="15" spans="2:11" x14ac:dyDescent="0.25">
      <c r="B15" s="44">
        <v>4</v>
      </c>
      <c r="C15" s="177" t="s">
        <v>120</v>
      </c>
      <c r="D15" s="178"/>
      <c r="E15" s="139" t="s">
        <v>103</v>
      </c>
      <c r="F15" s="139"/>
      <c r="G15" s="21"/>
      <c r="H15" s="139" t="s">
        <v>282</v>
      </c>
      <c r="I15" s="139"/>
    </row>
    <row r="16" spans="2:11" x14ac:dyDescent="0.25">
      <c r="B16" s="53">
        <v>5</v>
      </c>
      <c r="C16" s="166" t="s">
        <v>255</v>
      </c>
      <c r="D16" s="166"/>
      <c r="E16" s="139" t="s">
        <v>103</v>
      </c>
      <c r="F16" s="139"/>
      <c r="G16" s="21"/>
      <c r="H16" s="139" t="s">
        <v>177</v>
      </c>
      <c r="I16" s="139"/>
    </row>
    <row r="17" spans="2:9" x14ac:dyDescent="0.25">
      <c r="B17" s="53">
        <v>6</v>
      </c>
      <c r="C17" s="166" t="s">
        <v>153</v>
      </c>
      <c r="D17" s="166"/>
      <c r="E17" s="139" t="s">
        <v>103</v>
      </c>
      <c r="F17" s="139"/>
      <c r="G17" s="21"/>
      <c r="H17" s="139" t="s">
        <v>278</v>
      </c>
      <c r="I17" s="139"/>
    </row>
    <row r="18" spans="2:9" x14ac:dyDescent="0.25">
      <c r="B18" s="53">
        <v>7</v>
      </c>
      <c r="C18" s="166" t="s">
        <v>152</v>
      </c>
      <c r="D18" s="166"/>
      <c r="E18" s="139" t="s">
        <v>103</v>
      </c>
      <c r="F18" s="139"/>
      <c r="G18" s="21"/>
      <c r="H18" s="139" t="s">
        <v>176</v>
      </c>
      <c r="I18" s="139"/>
    </row>
    <row r="19" spans="2:9" x14ac:dyDescent="0.25">
      <c r="B19" s="53">
        <v>8</v>
      </c>
      <c r="C19" s="166" t="s">
        <v>151</v>
      </c>
      <c r="D19" s="166"/>
      <c r="E19" s="139" t="s">
        <v>103</v>
      </c>
      <c r="F19" s="139"/>
    </row>
    <row r="20" spans="2:9" x14ac:dyDescent="0.25">
      <c r="B20" s="53">
        <v>9</v>
      </c>
      <c r="C20" s="166" t="s">
        <v>255</v>
      </c>
      <c r="D20" s="166"/>
      <c r="E20" s="139" t="s">
        <v>103</v>
      </c>
      <c r="F20" s="139"/>
    </row>
    <row r="21" spans="2:9" x14ac:dyDescent="0.25">
      <c r="B21" s="53">
        <v>10</v>
      </c>
      <c r="C21" s="184" t="s">
        <v>191</v>
      </c>
      <c r="D21" s="184"/>
      <c r="E21" s="139" t="s">
        <v>103</v>
      </c>
      <c r="F21" s="139"/>
    </row>
    <row r="22" spans="2:9" x14ac:dyDescent="0.25">
      <c r="B22" s="53">
        <v>11</v>
      </c>
      <c r="C22" s="154" t="s">
        <v>123</v>
      </c>
      <c r="D22" s="155"/>
      <c r="E22" s="139" t="s">
        <v>103</v>
      </c>
      <c r="F22" s="139"/>
    </row>
    <row r="23" spans="2:9" x14ac:dyDescent="0.25">
      <c r="B23" s="53">
        <v>12</v>
      </c>
      <c r="C23" s="154" t="s">
        <v>124</v>
      </c>
      <c r="D23" s="155"/>
      <c r="E23" s="139" t="s">
        <v>103</v>
      </c>
      <c r="F23" s="139"/>
    </row>
    <row r="24" spans="2:9" x14ac:dyDescent="0.25">
      <c r="B24" s="53">
        <v>13</v>
      </c>
      <c r="C24" s="154" t="s">
        <v>125</v>
      </c>
      <c r="D24" s="155"/>
      <c r="E24" s="139" t="s">
        <v>103</v>
      </c>
      <c r="F24" s="139"/>
    </row>
    <row r="25" spans="2:9" x14ac:dyDescent="0.25">
      <c r="B25" s="53">
        <v>14</v>
      </c>
      <c r="C25" s="154" t="s">
        <v>126</v>
      </c>
      <c r="D25" s="155"/>
      <c r="E25" s="139" t="s">
        <v>103</v>
      </c>
      <c r="F25" s="139"/>
    </row>
    <row r="26" spans="2:9" x14ac:dyDescent="0.25">
      <c r="B26" s="53">
        <v>15</v>
      </c>
      <c r="C26" s="159" t="s">
        <v>127</v>
      </c>
      <c r="D26" s="159"/>
      <c r="E26" s="139" t="s">
        <v>103</v>
      </c>
      <c r="F26" s="139"/>
    </row>
    <row r="27" spans="2:9" x14ac:dyDescent="0.25">
      <c r="B27" s="53">
        <v>16</v>
      </c>
      <c r="C27" s="159" t="s">
        <v>143</v>
      </c>
      <c r="D27" s="159"/>
      <c r="E27" s="139" t="s">
        <v>103</v>
      </c>
      <c r="F27" s="139"/>
    </row>
    <row r="28" spans="2:9" x14ac:dyDescent="0.25">
      <c r="B28" s="53">
        <v>17</v>
      </c>
      <c r="C28" s="159" t="s">
        <v>129</v>
      </c>
      <c r="D28" s="159"/>
      <c r="E28" s="139" t="s">
        <v>103</v>
      </c>
      <c r="F28" s="139"/>
    </row>
    <row r="29" spans="2:9" x14ac:dyDescent="0.25">
      <c r="B29" s="53">
        <v>18</v>
      </c>
      <c r="C29" s="159" t="s">
        <v>256</v>
      </c>
      <c r="D29" s="159"/>
      <c r="E29" s="139" t="s">
        <v>103</v>
      </c>
      <c r="F29" s="139"/>
    </row>
    <row r="30" spans="2:9" x14ac:dyDescent="0.25">
      <c r="B30" s="53">
        <v>19</v>
      </c>
      <c r="C30" s="159" t="s">
        <v>154</v>
      </c>
      <c r="D30" s="159"/>
      <c r="E30" s="139" t="s">
        <v>103</v>
      </c>
      <c r="F30" s="139"/>
    </row>
    <row r="31" spans="2:9" x14ac:dyDescent="0.25">
      <c r="B31" s="53">
        <v>20</v>
      </c>
      <c r="C31" s="159" t="s">
        <v>155</v>
      </c>
      <c r="D31" s="159"/>
      <c r="E31" s="139" t="s">
        <v>103</v>
      </c>
      <c r="F31" s="139"/>
    </row>
    <row r="32" spans="2:9" x14ac:dyDescent="0.25">
      <c r="B32" s="53">
        <v>21</v>
      </c>
      <c r="C32" s="159" t="s">
        <v>148</v>
      </c>
      <c r="D32" s="159"/>
      <c r="E32" s="139" t="s">
        <v>103</v>
      </c>
      <c r="F32" s="139"/>
    </row>
    <row r="33" spans="2:6" x14ac:dyDescent="0.25">
      <c r="B33" s="53">
        <v>22</v>
      </c>
      <c r="C33" s="159" t="s">
        <v>147</v>
      </c>
      <c r="D33" s="159"/>
      <c r="E33" s="139" t="s">
        <v>103</v>
      </c>
      <c r="F33" s="139"/>
    </row>
    <row r="34" spans="2:6" x14ac:dyDescent="0.25">
      <c r="B34" s="53">
        <v>23</v>
      </c>
      <c r="C34" s="159" t="s">
        <v>146</v>
      </c>
      <c r="D34" s="159"/>
      <c r="E34" s="139" t="s">
        <v>103</v>
      </c>
      <c r="F34" s="139"/>
    </row>
    <row r="35" spans="2:6" x14ac:dyDescent="0.25">
      <c r="B35" s="53">
        <v>24</v>
      </c>
      <c r="C35" s="159" t="s">
        <v>130</v>
      </c>
      <c r="D35" s="159"/>
      <c r="E35" s="139" t="s">
        <v>103</v>
      </c>
      <c r="F35" s="139"/>
    </row>
    <row r="36" spans="2:6" x14ac:dyDescent="0.25">
      <c r="B36" s="53">
        <v>25</v>
      </c>
      <c r="C36" s="159" t="s">
        <v>104</v>
      </c>
      <c r="D36" s="159"/>
      <c r="E36" s="139" t="s">
        <v>103</v>
      </c>
      <c r="F36" s="139"/>
    </row>
    <row r="37" spans="2:6" x14ac:dyDescent="0.25">
      <c r="B37" s="53">
        <v>26</v>
      </c>
      <c r="C37" s="159" t="s">
        <v>145</v>
      </c>
      <c r="D37" s="159"/>
      <c r="E37" s="139" t="s">
        <v>103</v>
      </c>
      <c r="F37" s="139"/>
    </row>
    <row r="38" spans="2:6" x14ac:dyDescent="0.25">
      <c r="B38" s="53">
        <v>27</v>
      </c>
      <c r="C38" s="159" t="s">
        <v>144</v>
      </c>
      <c r="D38" s="159"/>
      <c r="E38" s="139" t="s">
        <v>103</v>
      </c>
      <c r="F38" s="139"/>
    </row>
    <row r="39" spans="2:6" x14ac:dyDescent="0.25">
      <c r="B39" s="53">
        <v>28</v>
      </c>
      <c r="C39" s="159" t="s">
        <v>100</v>
      </c>
      <c r="D39" s="159"/>
      <c r="E39" s="139" t="s">
        <v>103</v>
      </c>
      <c r="F39" s="139"/>
    </row>
  </sheetData>
  <mergeCells count="72">
    <mergeCell ref="H17:I17"/>
    <mergeCell ref="C16:D16"/>
    <mergeCell ref="E16:F16"/>
    <mergeCell ref="H13:I13"/>
    <mergeCell ref="C13:D13"/>
    <mergeCell ref="E13:F13"/>
    <mergeCell ref="C14:D14"/>
    <mergeCell ref="E14:F14"/>
    <mergeCell ref="H16:I16"/>
    <mergeCell ref="C12:D12"/>
    <mergeCell ref="H14:I14"/>
    <mergeCell ref="H15:I15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2:I12"/>
    <mergeCell ref="E12:F12"/>
    <mergeCell ref="C20:D20"/>
    <mergeCell ref="E20:F20"/>
    <mergeCell ref="C21:D21"/>
    <mergeCell ref="E21:F21"/>
    <mergeCell ref="C15:D15"/>
    <mergeCell ref="E15:F15"/>
    <mergeCell ref="C19:D19"/>
    <mergeCell ref="E19:F19"/>
    <mergeCell ref="C17:D17"/>
    <mergeCell ref="E17:F17"/>
    <mergeCell ref="C18:D18"/>
    <mergeCell ref="E18:F18"/>
    <mergeCell ref="C27:D27"/>
    <mergeCell ref="E27:F27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30:D30"/>
    <mergeCell ref="E30:F30"/>
    <mergeCell ref="C31:D31"/>
    <mergeCell ref="E31:F31"/>
    <mergeCell ref="C35:D35"/>
    <mergeCell ref="E35:F35"/>
    <mergeCell ref="C32:D32"/>
    <mergeCell ref="E32:F32"/>
    <mergeCell ref="C33:D33"/>
    <mergeCell ref="H18:I18"/>
    <mergeCell ref="C38:D38"/>
    <mergeCell ref="E38:F38"/>
    <mergeCell ref="C39:D39"/>
    <mergeCell ref="E39:F39"/>
    <mergeCell ref="C36:D36"/>
    <mergeCell ref="E36:F36"/>
    <mergeCell ref="C37:D37"/>
    <mergeCell ref="E37:F37"/>
    <mergeCell ref="C28:D28"/>
    <mergeCell ref="E28:F28"/>
    <mergeCell ref="E33:F33"/>
    <mergeCell ref="C34:D34"/>
    <mergeCell ref="E34:F34"/>
    <mergeCell ref="C29:D29"/>
    <mergeCell ref="E29:F29"/>
  </mergeCells>
  <conditionalFormatting sqref="D7:I8 B5:E5">
    <cfRule type="expression" dxfId="77" priority="5">
      <formula>B5=""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zoomScale="80" zoomScaleNormal="80" workbookViewId="0">
      <selection activeCell="E27" sqref="E27:F27"/>
    </sheetView>
  </sheetViews>
  <sheetFormatPr baseColWidth="10" defaultRowHeight="15" x14ac:dyDescent="0.25"/>
  <cols>
    <col min="4" max="4" width="34.28515625" customWidth="1"/>
    <col min="5" max="5" width="25" bestFit="1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41" t="str">
        <f>"DETALLE DEL SERVICIO ("&amp;B5&amp;" - "&amp;C5&amp;")"</f>
        <v>DETALLE DEL SERVICIO (6VVN - IDA)</v>
      </c>
      <c r="C2" s="141"/>
      <c r="D2" s="141"/>
      <c r="E2" s="141"/>
      <c r="F2" s="141"/>
      <c r="G2" s="141"/>
      <c r="H2" s="141"/>
      <c r="I2" s="14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6" t="s">
        <v>2</v>
      </c>
      <c r="C4" s="36" t="s">
        <v>3</v>
      </c>
      <c r="D4" s="36" t="s">
        <v>4</v>
      </c>
      <c r="E4" s="36" t="s">
        <v>5</v>
      </c>
      <c r="F4" s="15"/>
      <c r="G4" s="15"/>
    </row>
    <row r="5" spans="2:9" x14ac:dyDescent="0.25">
      <c r="B5" s="37" t="s">
        <v>288</v>
      </c>
      <c r="C5" s="37" t="s">
        <v>0</v>
      </c>
      <c r="D5" s="37" t="str">
        <f>'Operador PA'!E52</f>
        <v>Archipiélago de Chiloé</v>
      </c>
      <c r="E5" s="37" t="str">
        <f>'Operador PA'!G52</f>
        <v>Universidad de Magallanes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67" t="s">
        <v>70</v>
      </c>
      <c r="C7" s="167"/>
      <c r="D7" s="168" t="s">
        <v>186</v>
      </c>
      <c r="E7" s="168"/>
      <c r="F7" s="168"/>
      <c r="G7" s="168"/>
      <c r="H7" s="168"/>
      <c r="I7" s="168"/>
    </row>
    <row r="8" spans="2:9" x14ac:dyDescent="0.25">
      <c r="B8" s="167" t="s">
        <v>71</v>
      </c>
      <c r="C8" s="167"/>
      <c r="D8" s="168" t="s">
        <v>188</v>
      </c>
      <c r="E8" s="168"/>
      <c r="F8" s="168"/>
      <c r="G8" s="168"/>
      <c r="H8" s="168"/>
      <c r="I8" s="168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48" t="s">
        <v>72</v>
      </c>
      <c r="C10" s="148"/>
      <c r="D10" s="148"/>
      <c r="E10" s="148"/>
      <c r="F10" s="148"/>
      <c r="H10" s="149" t="s">
        <v>73</v>
      </c>
      <c r="I10" s="149"/>
    </row>
    <row r="11" spans="2:9" x14ac:dyDescent="0.25">
      <c r="B11" s="64" t="s">
        <v>74</v>
      </c>
      <c r="C11" s="148" t="s">
        <v>75</v>
      </c>
      <c r="D11" s="148"/>
      <c r="E11" s="148" t="s">
        <v>76</v>
      </c>
      <c r="F11" s="148"/>
      <c r="H11" s="149"/>
      <c r="I11" s="149"/>
    </row>
    <row r="12" spans="2:9" x14ac:dyDescent="0.25">
      <c r="B12" s="65">
        <v>1</v>
      </c>
      <c r="C12" s="166" t="s">
        <v>100</v>
      </c>
      <c r="D12" s="166"/>
      <c r="E12" s="139" t="s">
        <v>103</v>
      </c>
      <c r="F12" s="139"/>
      <c r="G12" s="21"/>
      <c r="H12" s="139" t="s">
        <v>186</v>
      </c>
      <c r="I12" s="139"/>
    </row>
    <row r="13" spans="2:9" x14ac:dyDescent="0.25">
      <c r="B13" s="65">
        <v>2</v>
      </c>
      <c r="C13" s="166" t="s">
        <v>144</v>
      </c>
      <c r="D13" s="166"/>
      <c r="E13" s="139" t="s">
        <v>103</v>
      </c>
      <c r="F13" s="139"/>
      <c r="G13" s="21"/>
      <c r="H13" s="139" t="s">
        <v>283</v>
      </c>
      <c r="I13" s="139"/>
    </row>
    <row r="14" spans="2:9" x14ac:dyDescent="0.25">
      <c r="B14" s="65">
        <v>3</v>
      </c>
      <c r="C14" s="166" t="s">
        <v>145</v>
      </c>
      <c r="D14" s="166"/>
      <c r="E14" s="139" t="s">
        <v>103</v>
      </c>
      <c r="F14" s="139"/>
      <c r="G14" s="21"/>
      <c r="H14" s="139" t="s">
        <v>177</v>
      </c>
      <c r="I14" s="139"/>
    </row>
    <row r="15" spans="2:9" x14ac:dyDescent="0.25">
      <c r="B15" s="65">
        <v>4</v>
      </c>
      <c r="C15" s="166" t="s">
        <v>104</v>
      </c>
      <c r="D15" s="166"/>
      <c r="E15" s="139" t="s">
        <v>103</v>
      </c>
      <c r="F15" s="139"/>
      <c r="G15" s="21"/>
      <c r="H15" s="139" t="s">
        <v>284</v>
      </c>
      <c r="I15" s="139"/>
    </row>
    <row r="16" spans="2:9" x14ac:dyDescent="0.25">
      <c r="B16" s="65">
        <v>5</v>
      </c>
      <c r="C16" s="166" t="s">
        <v>130</v>
      </c>
      <c r="D16" s="166"/>
      <c r="E16" s="139" t="s">
        <v>103</v>
      </c>
      <c r="F16" s="139"/>
      <c r="G16" s="21"/>
      <c r="H16" s="169" t="s">
        <v>178</v>
      </c>
      <c r="I16" s="169"/>
    </row>
    <row r="17" spans="2:9" x14ac:dyDescent="0.25">
      <c r="B17" s="65">
        <v>6</v>
      </c>
      <c r="C17" s="166" t="s">
        <v>146</v>
      </c>
      <c r="D17" s="166"/>
      <c r="E17" s="139" t="s">
        <v>103</v>
      </c>
      <c r="F17" s="139"/>
      <c r="G17" s="21"/>
      <c r="H17" s="169" t="s">
        <v>268</v>
      </c>
      <c r="I17" s="169"/>
    </row>
    <row r="18" spans="2:9" x14ac:dyDescent="0.25">
      <c r="B18" s="65">
        <v>7</v>
      </c>
      <c r="C18" s="154" t="s">
        <v>147</v>
      </c>
      <c r="D18" s="155"/>
      <c r="E18" s="139" t="s">
        <v>103</v>
      </c>
      <c r="F18" s="139"/>
      <c r="H18" s="169" t="s">
        <v>247</v>
      </c>
      <c r="I18" s="169"/>
    </row>
    <row r="19" spans="2:9" x14ac:dyDescent="0.25">
      <c r="B19" s="65">
        <v>8</v>
      </c>
      <c r="C19" s="154" t="s">
        <v>148</v>
      </c>
      <c r="D19" s="155"/>
      <c r="E19" s="139" t="s">
        <v>103</v>
      </c>
      <c r="F19" s="139"/>
    </row>
    <row r="20" spans="2:9" x14ac:dyDescent="0.25">
      <c r="B20" s="65">
        <v>9</v>
      </c>
      <c r="C20" s="154" t="s">
        <v>237</v>
      </c>
      <c r="D20" s="155"/>
      <c r="E20" s="139" t="s">
        <v>103</v>
      </c>
      <c r="F20" s="139"/>
    </row>
    <row r="21" spans="2:9" x14ac:dyDescent="0.25">
      <c r="B21" s="65">
        <v>10</v>
      </c>
      <c r="C21" s="151" t="s">
        <v>125</v>
      </c>
      <c r="D21" s="151"/>
      <c r="E21" s="139" t="s">
        <v>103</v>
      </c>
      <c r="F21" s="139"/>
    </row>
    <row r="22" spans="2:9" x14ac:dyDescent="0.25">
      <c r="B22" s="65">
        <v>11</v>
      </c>
      <c r="C22" s="151" t="s">
        <v>238</v>
      </c>
      <c r="D22" s="151"/>
      <c r="E22" s="139" t="s">
        <v>103</v>
      </c>
      <c r="F22" s="139"/>
    </row>
    <row r="23" spans="2:9" x14ac:dyDescent="0.25">
      <c r="B23" s="65">
        <v>12</v>
      </c>
      <c r="C23" s="151" t="s">
        <v>263</v>
      </c>
      <c r="D23" s="151"/>
      <c r="E23" s="139" t="s">
        <v>103</v>
      </c>
      <c r="F23" s="139"/>
    </row>
    <row r="24" spans="2:9" x14ac:dyDescent="0.25">
      <c r="B24" s="65">
        <v>13</v>
      </c>
      <c r="C24" s="151" t="s">
        <v>264</v>
      </c>
      <c r="D24" s="151"/>
      <c r="E24" s="139" t="s">
        <v>103</v>
      </c>
      <c r="F24" s="139"/>
    </row>
    <row r="25" spans="2:9" x14ac:dyDescent="0.25">
      <c r="B25" s="65">
        <v>14</v>
      </c>
      <c r="C25" s="151" t="s">
        <v>142</v>
      </c>
      <c r="D25" s="151"/>
      <c r="E25" s="169" t="s">
        <v>103</v>
      </c>
      <c r="F25" s="139"/>
    </row>
    <row r="26" spans="2:9" x14ac:dyDescent="0.25">
      <c r="B26" s="65">
        <v>15</v>
      </c>
      <c r="C26" s="151" t="s">
        <v>107</v>
      </c>
      <c r="D26" s="151"/>
      <c r="E26" s="139" t="s">
        <v>103</v>
      </c>
      <c r="F26" s="139"/>
    </row>
    <row r="27" spans="2:9" x14ac:dyDescent="0.25">
      <c r="B27" s="65">
        <v>16</v>
      </c>
      <c r="C27" s="159" t="s">
        <v>108</v>
      </c>
      <c r="D27" s="159"/>
      <c r="E27" s="139" t="s">
        <v>103</v>
      </c>
      <c r="F27" s="139"/>
    </row>
    <row r="28" spans="2:9" x14ac:dyDescent="0.25">
      <c r="B28" s="65">
        <v>17</v>
      </c>
      <c r="C28" s="159" t="s">
        <v>150</v>
      </c>
      <c r="D28" s="159"/>
      <c r="E28" s="139" t="s">
        <v>103</v>
      </c>
      <c r="F28" s="139"/>
    </row>
    <row r="29" spans="2:9" x14ac:dyDescent="0.25">
      <c r="B29" s="65">
        <v>18</v>
      </c>
      <c r="C29" s="159" t="s">
        <v>110</v>
      </c>
      <c r="D29" s="159"/>
      <c r="E29" s="139" t="s">
        <v>103</v>
      </c>
      <c r="F29" s="139"/>
    </row>
    <row r="30" spans="2:9" x14ac:dyDescent="0.25">
      <c r="B30" s="65">
        <v>19</v>
      </c>
      <c r="C30" s="159" t="s">
        <v>111</v>
      </c>
      <c r="D30" s="159"/>
      <c r="E30" s="139" t="s">
        <v>103</v>
      </c>
      <c r="F30" s="139"/>
    </row>
    <row r="31" spans="2:9" x14ac:dyDescent="0.25">
      <c r="B31" s="65">
        <v>20</v>
      </c>
      <c r="C31" s="159" t="s">
        <v>112</v>
      </c>
      <c r="D31" s="159"/>
      <c r="E31" s="139" t="s">
        <v>103</v>
      </c>
      <c r="F31" s="139"/>
    </row>
    <row r="32" spans="2:9" x14ac:dyDescent="0.25">
      <c r="B32" s="65">
        <v>21</v>
      </c>
      <c r="C32" s="159" t="s">
        <v>113</v>
      </c>
      <c r="D32" s="159"/>
      <c r="E32" s="139" t="s">
        <v>103</v>
      </c>
      <c r="F32" s="139"/>
    </row>
    <row r="33" spans="2:6" x14ac:dyDescent="0.25">
      <c r="B33" s="65">
        <v>22</v>
      </c>
      <c r="C33" s="159" t="s">
        <v>123</v>
      </c>
      <c r="D33" s="159"/>
      <c r="E33" s="139" t="s">
        <v>103</v>
      </c>
      <c r="F33" s="139"/>
    </row>
    <row r="34" spans="2:6" x14ac:dyDescent="0.25">
      <c r="B34" s="65">
        <v>23</v>
      </c>
      <c r="C34" s="159" t="s">
        <v>141</v>
      </c>
      <c r="D34" s="159"/>
      <c r="E34" s="139" t="s">
        <v>103</v>
      </c>
      <c r="F34" s="139"/>
    </row>
    <row r="35" spans="2:6" x14ac:dyDescent="0.25">
      <c r="B35" s="65">
        <v>24</v>
      </c>
      <c r="C35" s="159" t="s">
        <v>232</v>
      </c>
      <c r="D35" s="159"/>
      <c r="E35" s="139" t="s">
        <v>103</v>
      </c>
      <c r="F35" s="139"/>
    </row>
    <row r="36" spans="2:6" x14ac:dyDescent="0.25">
      <c r="B36" s="65">
        <v>25</v>
      </c>
      <c r="C36" s="159" t="s">
        <v>151</v>
      </c>
      <c r="D36" s="159"/>
      <c r="E36" s="139" t="s">
        <v>103</v>
      </c>
      <c r="F36" s="139"/>
    </row>
    <row r="37" spans="2:6" x14ac:dyDescent="0.25">
      <c r="B37" s="65">
        <v>26</v>
      </c>
      <c r="C37" s="159" t="s">
        <v>152</v>
      </c>
      <c r="D37" s="159"/>
      <c r="E37" s="139" t="s">
        <v>103</v>
      </c>
      <c r="F37" s="139"/>
    </row>
    <row r="38" spans="2:6" x14ac:dyDescent="0.25">
      <c r="B38" s="65">
        <v>27</v>
      </c>
      <c r="C38" s="159" t="s">
        <v>153</v>
      </c>
      <c r="D38" s="159"/>
      <c r="E38" s="139" t="s">
        <v>103</v>
      </c>
      <c r="F38" s="139"/>
    </row>
    <row r="39" spans="2:6" x14ac:dyDescent="0.25">
      <c r="B39" s="65">
        <v>28</v>
      </c>
      <c r="C39" s="159" t="s">
        <v>239</v>
      </c>
      <c r="D39" s="159"/>
      <c r="E39" s="139" t="s">
        <v>103</v>
      </c>
      <c r="F39" s="139"/>
    </row>
    <row r="40" spans="2:6" x14ac:dyDescent="0.25">
      <c r="B40" s="65">
        <v>29</v>
      </c>
      <c r="C40" s="159" t="s">
        <v>120</v>
      </c>
      <c r="D40" s="159"/>
      <c r="E40" s="139" t="s">
        <v>103</v>
      </c>
      <c r="F40" s="139"/>
    </row>
    <row r="41" spans="2:6" x14ac:dyDescent="0.25">
      <c r="B41" s="65">
        <v>30</v>
      </c>
      <c r="C41" s="159" t="s">
        <v>225</v>
      </c>
      <c r="D41" s="159"/>
      <c r="E41" s="139" t="s">
        <v>103</v>
      </c>
      <c r="F41" s="139"/>
    </row>
    <row r="42" spans="2:6" x14ac:dyDescent="0.25">
      <c r="B42" s="65">
        <v>31</v>
      </c>
      <c r="C42" s="151" t="s">
        <v>195</v>
      </c>
      <c r="D42" s="151"/>
      <c r="E42" s="139" t="s">
        <v>103</v>
      </c>
      <c r="F42" s="139"/>
    </row>
  </sheetData>
  <mergeCells count="78">
    <mergeCell ref="H18:I18"/>
    <mergeCell ref="C40:D40"/>
    <mergeCell ref="E40:F40"/>
    <mergeCell ref="C41:D41"/>
    <mergeCell ref="E41:F41"/>
    <mergeCell ref="C38:D38"/>
    <mergeCell ref="E38:F38"/>
    <mergeCell ref="C39:D39"/>
    <mergeCell ref="E39:F39"/>
    <mergeCell ref="C36:D36"/>
    <mergeCell ref="E36:F36"/>
    <mergeCell ref="C37:D37"/>
    <mergeCell ref="E37:F37"/>
    <mergeCell ref="C30:D30"/>
    <mergeCell ref="E30:F30"/>
    <mergeCell ref="C31:D31"/>
    <mergeCell ref="C42:D42"/>
    <mergeCell ref="E42:F42"/>
    <mergeCell ref="C33:D33"/>
    <mergeCell ref="E33:F33"/>
    <mergeCell ref="C34:D34"/>
    <mergeCell ref="E34:F34"/>
    <mergeCell ref="C35:D35"/>
    <mergeCell ref="E35:F35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7:C7"/>
    <mergeCell ref="D7:I7"/>
    <mergeCell ref="B2:I2"/>
    <mergeCell ref="C11:D11"/>
    <mergeCell ref="E11:F11"/>
    <mergeCell ref="B8:C8"/>
    <mergeCell ref="D8:I8"/>
    <mergeCell ref="B10:F10"/>
    <mergeCell ref="H10:I11"/>
  </mergeCells>
  <conditionalFormatting sqref="D7:I8">
    <cfRule type="expression" dxfId="76" priority="5">
      <formula>D7=""</formula>
    </cfRule>
  </conditionalFormatting>
  <conditionalFormatting sqref="C5">
    <cfRule type="expression" dxfId="75" priority="3">
      <formula>C5=""</formula>
    </cfRule>
  </conditionalFormatting>
  <conditionalFormatting sqref="B5">
    <cfRule type="expression" dxfId="74" priority="4">
      <formula>B5=""</formula>
    </cfRule>
  </conditionalFormatting>
  <conditionalFormatting sqref="D5">
    <cfRule type="expression" dxfId="73" priority="2">
      <formula>D5=""</formula>
    </cfRule>
  </conditionalFormatting>
  <conditionalFormatting sqref="E5">
    <cfRule type="expression" dxfId="72" priority="1">
      <formula>E5=""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zoomScale="80" zoomScaleNormal="80" workbookViewId="0">
      <selection activeCell="L45" sqref="L45"/>
    </sheetView>
  </sheetViews>
  <sheetFormatPr baseColWidth="10" defaultRowHeight="15" x14ac:dyDescent="0.25"/>
  <cols>
    <col min="4" max="4" width="34.28515625" customWidth="1"/>
    <col min="5" max="5" width="27.85546875" bestFit="1" customWidth="1"/>
    <col min="9" max="9" width="12.285156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41" t="str">
        <f>"DETALLE DEL SERVICIO ("&amp;B5&amp;" - "&amp;C5&amp;")"</f>
        <v>DETALLE DEL SERVICIO (6VVN - REGRESO)</v>
      </c>
      <c r="C2" s="141"/>
      <c r="D2" s="141"/>
      <c r="E2" s="141"/>
      <c r="F2" s="141"/>
      <c r="G2" s="141"/>
      <c r="H2" s="141"/>
      <c r="I2" s="14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6" t="s">
        <v>2</v>
      </c>
      <c r="C4" s="36" t="s">
        <v>3</v>
      </c>
      <c r="D4" s="36" t="s">
        <v>4</v>
      </c>
      <c r="E4" s="36" t="s">
        <v>5</v>
      </c>
      <c r="F4" s="15"/>
      <c r="G4" s="15"/>
    </row>
    <row r="5" spans="2:9" x14ac:dyDescent="0.25">
      <c r="B5" s="37" t="s">
        <v>288</v>
      </c>
      <c r="C5" s="37" t="s">
        <v>77</v>
      </c>
      <c r="D5" s="37" t="str">
        <f>'Operador PA'!E53</f>
        <v>Universidad de Magallanes</v>
      </c>
      <c r="E5" s="37" t="str">
        <f>'Operador PA'!G53</f>
        <v>Archipiélago de Chiloé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67" t="s">
        <v>70</v>
      </c>
      <c r="C7" s="167"/>
      <c r="D7" s="168" t="s">
        <v>188</v>
      </c>
      <c r="E7" s="168"/>
      <c r="F7" s="168"/>
      <c r="G7" s="168"/>
      <c r="H7" s="168"/>
      <c r="I7" s="168"/>
    </row>
    <row r="8" spans="2:9" x14ac:dyDescent="0.25">
      <c r="B8" s="167" t="s">
        <v>71</v>
      </c>
      <c r="C8" s="167"/>
      <c r="D8" s="168" t="s">
        <v>186</v>
      </c>
      <c r="E8" s="168"/>
      <c r="F8" s="168"/>
      <c r="G8" s="168"/>
      <c r="H8" s="168"/>
      <c r="I8" s="168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48" t="s">
        <v>156</v>
      </c>
      <c r="C10" s="148"/>
      <c r="D10" s="148"/>
      <c r="E10" s="148"/>
      <c r="F10" s="148"/>
      <c r="H10" s="149" t="s">
        <v>73</v>
      </c>
      <c r="I10" s="149"/>
    </row>
    <row r="11" spans="2:9" x14ac:dyDescent="0.25">
      <c r="B11" s="64" t="s">
        <v>74</v>
      </c>
      <c r="C11" s="148" t="s">
        <v>75</v>
      </c>
      <c r="D11" s="148"/>
      <c r="E11" s="148" t="s">
        <v>76</v>
      </c>
      <c r="F11" s="148"/>
      <c r="H11" s="149"/>
      <c r="I11" s="149"/>
    </row>
    <row r="12" spans="2:9" x14ac:dyDescent="0.25">
      <c r="B12" s="65">
        <v>1</v>
      </c>
      <c r="C12" s="177" t="s">
        <v>193</v>
      </c>
      <c r="D12" s="178"/>
      <c r="E12" s="139" t="s">
        <v>103</v>
      </c>
      <c r="F12" s="139"/>
      <c r="G12" s="21"/>
      <c r="H12" s="139" t="s">
        <v>247</v>
      </c>
      <c r="I12" s="139"/>
    </row>
    <row r="13" spans="2:9" x14ac:dyDescent="0.25">
      <c r="B13" s="65">
        <v>2</v>
      </c>
      <c r="C13" s="177" t="s">
        <v>197</v>
      </c>
      <c r="D13" s="178"/>
      <c r="E13" s="139" t="s">
        <v>103</v>
      </c>
      <c r="F13" s="139"/>
      <c r="G13" s="21"/>
      <c r="H13" s="169" t="s">
        <v>281</v>
      </c>
      <c r="I13" s="169"/>
    </row>
    <row r="14" spans="2:9" x14ac:dyDescent="0.25">
      <c r="B14" s="65">
        <v>3</v>
      </c>
      <c r="C14" s="177" t="s">
        <v>225</v>
      </c>
      <c r="D14" s="178"/>
      <c r="E14" s="139" t="s">
        <v>103</v>
      </c>
      <c r="F14" s="139"/>
      <c r="G14" s="21"/>
      <c r="H14" s="185" t="s">
        <v>281</v>
      </c>
      <c r="I14" s="185"/>
    </row>
    <row r="15" spans="2:9" x14ac:dyDescent="0.25">
      <c r="B15" s="65">
        <v>4</v>
      </c>
      <c r="C15" s="177" t="s">
        <v>289</v>
      </c>
      <c r="D15" s="178"/>
      <c r="E15" s="139" t="s">
        <v>103</v>
      </c>
      <c r="F15" s="139"/>
      <c r="G15" s="21"/>
      <c r="H15" s="139" t="s">
        <v>282</v>
      </c>
      <c r="I15" s="139"/>
    </row>
    <row r="16" spans="2:9" x14ac:dyDescent="0.25">
      <c r="B16" s="65">
        <v>5</v>
      </c>
      <c r="C16" s="177" t="s">
        <v>255</v>
      </c>
      <c r="D16" s="178"/>
      <c r="E16" s="139" t="s">
        <v>103</v>
      </c>
      <c r="F16" s="139"/>
      <c r="G16" s="21"/>
      <c r="H16" s="139" t="s">
        <v>177</v>
      </c>
      <c r="I16" s="139"/>
    </row>
    <row r="17" spans="2:9" x14ac:dyDescent="0.25">
      <c r="B17" s="65">
        <v>6</v>
      </c>
      <c r="C17" s="166" t="s">
        <v>153</v>
      </c>
      <c r="D17" s="166"/>
      <c r="E17" s="139" t="s">
        <v>103</v>
      </c>
      <c r="F17" s="139"/>
      <c r="G17" s="21"/>
      <c r="H17" s="139" t="s">
        <v>283</v>
      </c>
      <c r="I17" s="139"/>
    </row>
    <row r="18" spans="2:9" x14ac:dyDescent="0.25">
      <c r="B18" s="65">
        <v>7</v>
      </c>
      <c r="C18" s="166" t="s">
        <v>152</v>
      </c>
      <c r="D18" s="166"/>
      <c r="E18" s="139" t="s">
        <v>103</v>
      </c>
      <c r="F18" s="139"/>
      <c r="H18" s="139" t="s">
        <v>186</v>
      </c>
      <c r="I18" s="139"/>
    </row>
    <row r="19" spans="2:9" x14ac:dyDescent="0.25">
      <c r="B19" s="65">
        <v>8</v>
      </c>
      <c r="C19" s="166" t="s">
        <v>151</v>
      </c>
      <c r="D19" s="166"/>
      <c r="E19" s="139" t="s">
        <v>103</v>
      </c>
      <c r="F19" s="139"/>
    </row>
    <row r="20" spans="2:9" x14ac:dyDescent="0.25">
      <c r="B20" s="65">
        <v>9</v>
      </c>
      <c r="C20" s="151" t="s">
        <v>255</v>
      </c>
      <c r="D20" s="166"/>
      <c r="E20" s="139" t="s">
        <v>103</v>
      </c>
      <c r="F20" s="139"/>
    </row>
    <row r="21" spans="2:9" x14ac:dyDescent="0.25">
      <c r="B21" s="65">
        <v>10</v>
      </c>
      <c r="C21" s="184" t="s">
        <v>191</v>
      </c>
      <c r="D21" s="184"/>
      <c r="E21" s="139" t="s">
        <v>103</v>
      </c>
      <c r="F21" s="139"/>
    </row>
    <row r="22" spans="2:9" x14ac:dyDescent="0.25">
      <c r="B22" s="65">
        <v>11</v>
      </c>
      <c r="C22" s="154" t="s">
        <v>123</v>
      </c>
      <c r="D22" s="155"/>
      <c r="E22" s="139" t="s">
        <v>103</v>
      </c>
      <c r="F22" s="139"/>
    </row>
    <row r="23" spans="2:9" x14ac:dyDescent="0.25">
      <c r="B23" s="65">
        <v>12</v>
      </c>
      <c r="C23" s="154" t="s">
        <v>124</v>
      </c>
      <c r="D23" s="155"/>
      <c r="E23" s="139" t="s">
        <v>103</v>
      </c>
      <c r="F23" s="139"/>
    </row>
    <row r="24" spans="2:9" x14ac:dyDescent="0.25">
      <c r="B24" s="65">
        <v>13</v>
      </c>
      <c r="C24" s="154" t="s">
        <v>125</v>
      </c>
      <c r="D24" s="155"/>
      <c r="E24" s="139" t="s">
        <v>103</v>
      </c>
      <c r="F24" s="139"/>
    </row>
    <row r="25" spans="2:9" x14ac:dyDescent="0.25">
      <c r="B25" s="65">
        <v>14</v>
      </c>
      <c r="C25" s="154" t="s">
        <v>126</v>
      </c>
      <c r="D25" s="155"/>
      <c r="E25" s="139" t="s">
        <v>103</v>
      </c>
      <c r="F25" s="139"/>
    </row>
    <row r="26" spans="2:9" x14ac:dyDescent="0.25">
      <c r="B26" s="65">
        <v>15</v>
      </c>
      <c r="C26" s="159" t="s">
        <v>127</v>
      </c>
      <c r="D26" s="159"/>
      <c r="E26" s="139" t="s">
        <v>103</v>
      </c>
      <c r="F26" s="139"/>
    </row>
    <row r="27" spans="2:9" x14ac:dyDescent="0.25">
      <c r="B27" s="65">
        <v>16</v>
      </c>
      <c r="C27" s="159" t="s">
        <v>143</v>
      </c>
      <c r="D27" s="159"/>
      <c r="E27" s="139" t="s">
        <v>103</v>
      </c>
      <c r="F27" s="139"/>
    </row>
    <row r="28" spans="2:9" x14ac:dyDescent="0.25">
      <c r="B28" s="65">
        <v>17</v>
      </c>
      <c r="C28" s="159" t="s">
        <v>129</v>
      </c>
      <c r="D28" s="159"/>
      <c r="E28" s="139" t="s">
        <v>103</v>
      </c>
      <c r="F28" s="139"/>
    </row>
    <row r="29" spans="2:9" x14ac:dyDescent="0.25">
      <c r="B29" s="65">
        <v>18</v>
      </c>
      <c r="C29" s="159" t="s">
        <v>256</v>
      </c>
      <c r="D29" s="159"/>
      <c r="E29" s="139" t="s">
        <v>103</v>
      </c>
      <c r="F29" s="139"/>
    </row>
    <row r="30" spans="2:9" x14ac:dyDescent="0.25">
      <c r="B30" s="65">
        <v>19</v>
      </c>
      <c r="C30" s="159" t="s">
        <v>142</v>
      </c>
      <c r="D30" s="159"/>
      <c r="E30" s="169" t="s">
        <v>103</v>
      </c>
      <c r="F30" s="139"/>
    </row>
    <row r="31" spans="2:9" x14ac:dyDescent="0.25">
      <c r="B31" s="65">
        <v>20</v>
      </c>
      <c r="C31" s="159" t="s">
        <v>238</v>
      </c>
      <c r="D31" s="159"/>
      <c r="E31" s="139" t="s">
        <v>103</v>
      </c>
      <c r="F31" s="139"/>
    </row>
    <row r="32" spans="2:9" x14ac:dyDescent="0.25">
      <c r="B32" s="65">
        <v>21</v>
      </c>
      <c r="C32" s="159" t="s">
        <v>125</v>
      </c>
      <c r="D32" s="159"/>
      <c r="E32" s="139" t="s">
        <v>103</v>
      </c>
      <c r="F32" s="139"/>
    </row>
    <row r="33" spans="2:6" x14ac:dyDescent="0.25">
      <c r="B33" s="65">
        <v>22</v>
      </c>
      <c r="C33" s="159" t="s">
        <v>237</v>
      </c>
      <c r="D33" s="159"/>
      <c r="E33" s="139" t="s">
        <v>103</v>
      </c>
      <c r="F33" s="139"/>
    </row>
    <row r="34" spans="2:6" x14ac:dyDescent="0.25">
      <c r="B34" s="65">
        <v>23</v>
      </c>
      <c r="C34" s="159" t="s">
        <v>241</v>
      </c>
      <c r="D34" s="159"/>
      <c r="E34" s="139" t="s">
        <v>103</v>
      </c>
      <c r="F34" s="139"/>
    </row>
    <row r="35" spans="2:6" x14ac:dyDescent="0.25">
      <c r="B35" s="65">
        <v>24</v>
      </c>
      <c r="C35" s="159" t="s">
        <v>243</v>
      </c>
      <c r="D35" s="159"/>
      <c r="E35" s="139" t="s">
        <v>103</v>
      </c>
      <c r="F35" s="139"/>
    </row>
    <row r="36" spans="2:6" x14ac:dyDescent="0.25">
      <c r="B36" s="65">
        <v>25</v>
      </c>
      <c r="C36" s="159" t="s">
        <v>242</v>
      </c>
      <c r="D36" s="159"/>
      <c r="E36" s="139" t="s">
        <v>103</v>
      </c>
      <c r="F36" s="139"/>
    </row>
    <row r="37" spans="2:6" x14ac:dyDescent="0.25">
      <c r="B37" s="65">
        <v>26</v>
      </c>
      <c r="C37" s="159" t="s">
        <v>130</v>
      </c>
      <c r="D37" s="159"/>
      <c r="E37" s="139" t="s">
        <v>103</v>
      </c>
      <c r="F37" s="139"/>
    </row>
    <row r="38" spans="2:6" x14ac:dyDescent="0.25">
      <c r="B38" s="86">
        <v>27</v>
      </c>
      <c r="C38" s="159" t="s">
        <v>104</v>
      </c>
      <c r="D38" s="159"/>
      <c r="E38" s="139" t="s">
        <v>103</v>
      </c>
      <c r="F38" s="139"/>
    </row>
    <row r="39" spans="2:6" x14ac:dyDescent="0.25">
      <c r="B39" s="86">
        <v>28</v>
      </c>
      <c r="C39" s="159" t="s">
        <v>145</v>
      </c>
      <c r="D39" s="159"/>
      <c r="E39" s="139" t="s">
        <v>103</v>
      </c>
      <c r="F39" s="139"/>
    </row>
    <row r="40" spans="2:6" x14ac:dyDescent="0.25">
      <c r="B40" s="86">
        <v>29</v>
      </c>
      <c r="C40" s="159" t="s">
        <v>144</v>
      </c>
      <c r="D40" s="159"/>
      <c r="E40" s="139" t="s">
        <v>103</v>
      </c>
      <c r="F40" s="139"/>
    </row>
    <row r="41" spans="2:6" x14ac:dyDescent="0.25">
      <c r="B41" s="86">
        <v>30</v>
      </c>
      <c r="C41" s="166" t="s">
        <v>100</v>
      </c>
      <c r="D41" s="166"/>
      <c r="E41" s="139" t="s">
        <v>103</v>
      </c>
      <c r="F41" s="139"/>
    </row>
    <row r="42" spans="2:6" x14ac:dyDescent="0.25">
      <c r="B42" s="63"/>
      <c r="C42" s="175"/>
      <c r="D42" s="175"/>
      <c r="E42" s="183"/>
      <c r="F42" s="183"/>
    </row>
    <row r="43" spans="2:6" x14ac:dyDescent="0.25">
      <c r="B43" s="63"/>
      <c r="C43" s="175"/>
      <c r="D43" s="175"/>
      <c r="E43" s="183"/>
      <c r="F43" s="183"/>
    </row>
  </sheetData>
  <mergeCells count="80">
    <mergeCell ref="C42:D42"/>
    <mergeCell ref="E42:F42"/>
    <mergeCell ref="C43:D43"/>
    <mergeCell ref="E43:F43"/>
    <mergeCell ref="C39:D39"/>
    <mergeCell ref="E39:F39"/>
    <mergeCell ref="C40:D40"/>
    <mergeCell ref="E40:F40"/>
    <mergeCell ref="C41:D41"/>
    <mergeCell ref="E41:F41"/>
    <mergeCell ref="C38:D38"/>
    <mergeCell ref="E38:F38"/>
    <mergeCell ref="B2:I2"/>
    <mergeCell ref="B8:C8"/>
    <mergeCell ref="D8:I8"/>
    <mergeCell ref="B10:F10"/>
    <mergeCell ref="H10:I11"/>
    <mergeCell ref="H17:I17"/>
    <mergeCell ref="H18:I18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C15:D15"/>
    <mergeCell ref="E15:F15"/>
    <mergeCell ref="H15:I15"/>
    <mergeCell ref="C16:D16"/>
    <mergeCell ref="E16:F16"/>
    <mergeCell ref="H16:I16"/>
    <mergeCell ref="C13:D13"/>
    <mergeCell ref="E13:F13"/>
    <mergeCell ref="H13:I13"/>
    <mergeCell ref="C14:D14"/>
    <mergeCell ref="E14:F14"/>
    <mergeCell ref="H14:I14"/>
    <mergeCell ref="B7:C7"/>
    <mergeCell ref="D7:I7"/>
    <mergeCell ref="C11:D11"/>
    <mergeCell ref="E11:F11"/>
    <mergeCell ref="C12:D12"/>
    <mergeCell ref="E12:F12"/>
    <mergeCell ref="H12:I12"/>
  </mergeCells>
  <conditionalFormatting sqref="D7:I8">
    <cfRule type="expression" dxfId="71" priority="5">
      <formula>D7=""</formula>
    </cfRule>
  </conditionalFormatting>
  <conditionalFormatting sqref="C5">
    <cfRule type="expression" dxfId="70" priority="3">
      <formula>C5=""</formula>
    </cfRule>
  </conditionalFormatting>
  <conditionalFormatting sqref="B5">
    <cfRule type="expression" dxfId="69" priority="4">
      <formula>B5=""</formula>
    </cfRule>
  </conditionalFormatting>
  <conditionalFormatting sqref="D5">
    <cfRule type="expression" dxfId="68" priority="2">
      <formula>D5=""</formula>
    </cfRule>
  </conditionalFormatting>
  <conditionalFormatting sqref="E5">
    <cfRule type="expression" dxfId="67" priority="1">
      <formula>E5=""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2"/>
  <sheetViews>
    <sheetView topLeftCell="A4" zoomScale="90" zoomScaleNormal="90" workbookViewId="0">
      <selection activeCell="M21" sqref="M21"/>
    </sheetView>
  </sheetViews>
  <sheetFormatPr baseColWidth="10" defaultRowHeight="15" x14ac:dyDescent="0.25"/>
  <cols>
    <col min="4" max="4" width="34.28515625" customWidth="1"/>
    <col min="5" max="5" width="20.85546875" customWidth="1"/>
    <col min="9" max="9" width="16.42578125" customWidth="1"/>
  </cols>
  <sheetData>
    <row r="1" spans="2:13" x14ac:dyDescent="0.25">
      <c r="C1" s="15"/>
      <c r="D1" s="15"/>
      <c r="E1" s="15"/>
      <c r="F1" s="15"/>
      <c r="G1" s="15"/>
      <c r="H1" s="15"/>
      <c r="I1" s="15"/>
    </row>
    <row r="2" spans="2:13" ht="21" x14ac:dyDescent="0.25">
      <c r="B2" s="141" t="str">
        <f>"DETALLE DEL SERVICIO ("&amp;B5&amp;" - "&amp;C5&amp;")"</f>
        <v>DETALLE DEL SERVICIO (8 - IDA)</v>
      </c>
      <c r="C2" s="141"/>
      <c r="D2" s="141"/>
      <c r="E2" s="141"/>
      <c r="F2" s="141"/>
      <c r="G2" s="141"/>
      <c r="H2" s="141"/>
      <c r="I2" s="141"/>
    </row>
    <row r="3" spans="2:13" x14ac:dyDescent="0.25">
      <c r="B3" s="15"/>
      <c r="C3" s="15"/>
      <c r="D3" s="15"/>
      <c r="E3" s="15"/>
      <c r="F3" s="15"/>
      <c r="G3" s="15"/>
      <c r="H3" s="15"/>
      <c r="I3" s="15"/>
    </row>
    <row r="4" spans="2:13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13" x14ac:dyDescent="0.25">
      <c r="B5" s="17">
        <v>8</v>
      </c>
      <c r="C5" s="17" t="s">
        <v>0</v>
      </c>
      <c r="D5" s="17" t="str">
        <f>'Operador PA'!E54</f>
        <v>Archipiélago de Chiloé</v>
      </c>
      <c r="E5" s="17" t="str">
        <f>'Operador PA'!G54</f>
        <v>Hospital Regional</v>
      </c>
      <c r="F5" s="15"/>
      <c r="G5" s="15"/>
    </row>
    <row r="6" spans="2:13" x14ac:dyDescent="0.25">
      <c r="B6" s="18"/>
      <c r="C6" s="15"/>
      <c r="D6" s="15"/>
      <c r="E6" s="15"/>
      <c r="F6" s="15"/>
      <c r="G6" s="15"/>
      <c r="H6" s="15"/>
      <c r="I6" s="15"/>
    </row>
    <row r="7" spans="2:13" x14ac:dyDescent="0.25">
      <c r="B7" s="142" t="s">
        <v>70</v>
      </c>
      <c r="C7" s="142"/>
      <c r="D7" s="150" t="s">
        <v>186</v>
      </c>
      <c r="E7" s="150"/>
      <c r="F7" s="150"/>
      <c r="G7" s="150"/>
      <c r="H7" s="150"/>
      <c r="I7" s="150"/>
    </row>
    <row r="8" spans="2:13" x14ac:dyDescent="0.25">
      <c r="B8" s="142" t="s">
        <v>71</v>
      </c>
      <c r="C8" s="142"/>
      <c r="D8" s="150" t="s">
        <v>188</v>
      </c>
      <c r="E8" s="150"/>
      <c r="F8" s="150"/>
      <c r="G8" s="150"/>
      <c r="H8" s="150"/>
      <c r="I8" s="150"/>
    </row>
    <row r="9" spans="2:13" x14ac:dyDescent="0.25">
      <c r="C9" s="15"/>
      <c r="D9" s="15"/>
      <c r="E9" s="15"/>
      <c r="F9" s="15"/>
      <c r="G9" s="15"/>
      <c r="H9" s="15"/>
      <c r="I9" s="15"/>
    </row>
    <row r="10" spans="2:13" x14ac:dyDescent="0.25">
      <c r="B10" s="144" t="s">
        <v>72</v>
      </c>
      <c r="C10" s="144"/>
      <c r="D10" s="144"/>
      <c r="E10" s="144"/>
      <c r="F10" s="144"/>
      <c r="H10" s="145" t="s">
        <v>73</v>
      </c>
      <c r="I10" s="145"/>
    </row>
    <row r="11" spans="2:13" x14ac:dyDescent="0.25">
      <c r="B11" s="23" t="s">
        <v>74</v>
      </c>
      <c r="C11" s="144" t="s">
        <v>75</v>
      </c>
      <c r="D11" s="144"/>
      <c r="E11" s="144" t="s">
        <v>76</v>
      </c>
      <c r="F11" s="144"/>
      <c r="H11" s="145"/>
      <c r="I11" s="145"/>
    </row>
    <row r="12" spans="2:13" x14ac:dyDescent="0.25">
      <c r="B12" s="20">
        <v>1</v>
      </c>
      <c r="C12" s="189" t="s">
        <v>303</v>
      </c>
      <c r="D12" s="189"/>
      <c r="E12" s="156" t="s">
        <v>103</v>
      </c>
      <c r="F12" s="156"/>
      <c r="G12" s="21"/>
      <c r="H12" s="146" t="s">
        <v>186</v>
      </c>
      <c r="I12" s="146"/>
      <c r="M12" s="24"/>
    </row>
    <row r="13" spans="2:13" x14ac:dyDescent="0.25">
      <c r="B13" s="20">
        <v>2</v>
      </c>
      <c r="C13" s="189" t="s">
        <v>302</v>
      </c>
      <c r="D13" s="189"/>
      <c r="E13" s="156" t="s">
        <v>103</v>
      </c>
      <c r="F13" s="156"/>
      <c r="G13" s="21"/>
      <c r="H13" s="146" t="s">
        <v>181</v>
      </c>
      <c r="I13" s="146"/>
      <c r="M13" s="24"/>
    </row>
    <row r="14" spans="2:13" x14ac:dyDescent="0.25">
      <c r="B14" s="20">
        <v>3</v>
      </c>
      <c r="C14" s="187" t="s">
        <v>295</v>
      </c>
      <c r="D14" s="188"/>
      <c r="E14" s="152" t="s">
        <v>103</v>
      </c>
      <c r="F14" s="153"/>
      <c r="G14" s="21"/>
      <c r="H14" s="152"/>
      <c r="I14" s="153"/>
      <c r="M14" s="24"/>
    </row>
    <row r="15" spans="2:13" x14ac:dyDescent="0.25">
      <c r="B15" s="20">
        <v>4</v>
      </c>
      <c r="C15" s="172" t="s">
        <v>104</v>
      </c>
      <c r="D15" s="172"/>
      <c r="E15" s="156" t="s">
        <v>103</v>
      </c>
      <c r="F15" s="156"/>
      <c r="G15" s="21"/>
      <c r="H15" s="146" t="s">
        <v>177</v>
      </c>
      <c r="I15" s="146"/>
      <c r="M15" s="30"/>
    </row>
    <row r="16" spans="2:13" x14ac:dyDescent="0.25">
      <c r="B16" s="20">
        <v>5</v>
      </c>
      <c r="C16" s="172" t="s">
        <v>297</v>
      </c>
      <c r="D16" s="172"/>
      <c r="E16" s="156" t="s">
        <v>103</v>
      </c>
      <c r="F16" s="156"/>
      <c r="G16" s="21"/>
      <c r="H16" s="146" t="s">
        <v>185</v>
      </c>
      <c r="I16" s="146"/>
      <c r="M16" s="105"/>
    </row>
    <row r="17" spans="2:13" x14ac:dyDescent="0.25">
      <c r="B17" s="20">
        <v>6</v>
      </c>
      <c r="C17" s="172" t="s">
        <v>125</v>
      </c>
      <c r="D17" s="172"/>
      <c r="E17" s="156" t="s">
        <v>103</v>
      </c>
      <c r="F17" s="156"/>
      <c r="G17" s="21"/>
      <c r="H17" s="140" t="s">
        <v>184</v>
      </c>
      <c r="I17" s="140"/>
      <c r="M17" s="105"/>
    </row>
    <row r="18" spans="2:13" x14ac:dyDescent="0.25">
      <c r="B18" s="20">
        <v>7</v>
      </c>
      <c r="C18" s="164" t="s">
        <v>147</v>
      </c>
      <c r="D18" s="164"/>
      <c r="E18" s="156" t="s">
        <v>103</v>
      </c>
      <c r="F18" s="156"/>
      <c r="G18" s="21"/>
      <c r="H18" s="140" t="s">
        <v>99</v>
      </c>
      <c r="I18" s="140"/>
      <c r="M18" s="105"/>
    </row>
    <row r="19" spans="2:13" x14ac:dyDescent="0.25">
      <c r="B19" s="20">
        <v>8</v>
      </c>
      <c r="C19" s="162" t="s">
        <v>158</v>
      </c>
      <c r="D19" s="163"/>
      <c r="E19" s="156" t="s">
        <v>103</v>
      </c>
      <c r="F19" s="156"/>
      <c r="H19" s="140" t="s">
        <v>188</v>
      </c>
      <c r="I19" s="140"/>
      <c r="M19" s="105"/>
    </row>
    <row r="20" spans="2:13" x14ac:dyDescent="0.25">
      <c r="B20" s="20">
        <v>9</v>
      </c>
      <c r="C20" s="162" t="s">
        <v>159</v>
      </c>
      <c r="D20" s="163"/>
      <c r="E20" s="156" t="s">
        <v>103</v>
      </c>
      <c r="F20" s="156"/>
      <c r="M20" s="105"/>
    </row>
    <row r="21" spans="2:13" x14ac:dyDescent="0.25">
      <c r="B21" s="20">
        <v>10</v>
      </c>
      <c r="C21" s="170" t="s">
        <v>160</v>
      </c>
      <c r="D21" s="171"/>
      <c r="E21" s="156" t="s">
        <v>103</v>
      </c>
      <c r="F21" s="156"/>
      <c r="M21" s="105"/>
    </row>
    <row r="22" spans="2:13" x14ac:dyDescent="0.25">
      <c r="B22" s="20">
        <v>11</v>
      </c>
      <c r="C22" s="162" t="s">
        <v>161</v>
      </c>
      <c r="D22" s="163"/>
      <c r="E22" s="156" t="s">
        <v>103</v>
      </c>
      <c r="F22" s="156"/>
      <c r="M22" s="106"/>
    </row>
    <row r="23" spans="2:13" x14ac:dyDescent="0.25">
      <c r="B23" s="20">
        <v>12</v>
      </c>
      <c r="C23" s="159" t="s">
        <v>142</v>
      </c>
      <c r="D23" s="159"/>
      <c r="E23" s="156" t="s">
        <v>103</v>
      </c>
      <c r="F23" s="156"/>
      <c r="M23" s="106"/>
    </row>
    <row r="24" spans="2:13" x14ac:dyDescent="0.25">
      <c r="B24" s="20">
        <v>13</v>
      </c>
      <c r="C24" s="159" t="s">
        <v>251</v>
      </c>
      <c r="D24" s="159"/>
      <c r="E24" s="156" t="s">
        <v>103</v>
      </c>
      <c r="F24" s="156"/>
      <c r="M24" s="106"/>
    </row>
    <row r="25" spans="2:13" x14ac:dyDescent="0.25">
      <c r="B25" s="20">
        <v>14</v>
      </c>
      <c r="C25" s="159" t="s">
        <v>108</v>
      </c>
      <c r="D25" s="159"/>
      <c r="E25" s="156" t="s">
        <v>103</v>
      </c>
      <c r="F25" s="156"/>
      <c r="M25" s="106"/>
    </row>
    <row r="26" spans="2:13" x14ac:dyDescent="0.25">
      <c r="B26" s="20">
        <v>15</v>
      </c>
      <c r="C26" s="159" t="s">
        <v>109</v>
      </c>
      <c r="D26" s="159"/>
      <c r="E26" s="156" t="s">
        <v>103</v>
      </c>
      <c r="F26" s="156"/>
      <c r="M26" s="97"/>
    </row>
    <row r="27" spans="2:13" x14ac:dyDescent="0.25">
      <c r="B27" s="20">
        <v>16</v>
      </c>
      <c r="C27" s="159" t="s">
        <v>110</v>
      </c>
      <c r="D27" s="159"/>
      <c r="E27" s="156" t="s">
        <v>103</v>
      </c>
      <c r="F27" s="156"/>
      <c r="M27" s="97"/>
    </row>
    <row r="28" spans="2:13" x14ac:dyDescent="0.25">
      <c r="B28" s="20">
        <v>17</v>
      </c>
      <c r="C28" s="159" t="s">
        <v>162</v>
      </c>
      <c r="D28" s="159"/>
      <c r="E28" s="156" t="s">
        <v>103</v>
      </c>
      <c r="F28" s="156"/>
      <c r="M28" s="97"/>
    </row>
    <row r="29" spans="2:13" x14ac:dyDescent="0.25">
      <c r="B29" s="20">
        <v>18</v>
      </c>
      <c r="C29" s="159" t="s">
        <v>163</v>
      </c>
      <c r="D29" s="159"/>
      <c r="E29" s="156" t="s">
        <v>103</v>
      </c>
      <c r="F29" s="156"/>
      <c r="M29" s="97"/>
    </row>
    <row r="30" spans="2:13" x14ac:dyDescent="0.25">
      <c r="B30" s="20">
        <v>19</v>
      </c>
      <c r="C30" s="159" t="s">
        <v>164</v>
      </c>
      <c r="D30" s="159"/>
      <c r="E30" s="156" t="s">
        <v>103</v>
      </c>
      <c r="F30" s="156"/>
      <c r="M30" s="97"/>
    </row>
    <row r="31" spans="2:13" x14ac:dyDescent="0.25">
      <c r="B31" s="20">
        <v>20</v>
      </c>
      <c r="C31" s="159" t="s">
        <v>165</v>
      </c>
      <c r="D31" s="159"/>
      <c r="E31" s="156" t="s">
        <v>103</v>
      </c>
      <c r="F31" s="156"/>
      <c r="M31" s="97"/>
    </row>
    <row r="32" spans="2:13" x14ac:dyDescent="0.25">
      <c r="B32" s="20">
        <v>21</v>
      </c>
      <c r="C32" s="159" t="s">
        <v>166</v>
      </c>
      <c r="D32" s="159"/>
      <c r="E32" s="166" t="s">
        <v>103</v>
      </c>
      <c r="F32" s="166"/>
      <c r="M32" s="97"/>
    </row>
    <row r="33" spans="2:13" x14ac:dyDescent="0.25">
      <c r="B33" s="20">
        <v>22</v>
      </c>
      <c r="C33" s="159" t="s">
        <v>153</v>
      </c>
      <c r="D33" s="159"/>
      <c r="E33" s="166" t="s">
        <v>103</v>
      </c>
      <c r="F33" s="166"/>
      <c r="M33" s="97"/>
    </row>
    <row r="34" spans="2:13" x14ac:dyDescent="0.25">
      <c r="B34" s="20">
        <v>23</v>
      </c>
      <c r="C34" s="159" t="s">
        <v>167</v>
      </c>
      <c r="D34" s="159"/>
      <c r="E34" s="166" t="s">
        <v>103</v>
      </c>
      <c r="F34" s="166"/>
      <c r="M34" s="97"/>
    </row>
    <row r="35" spans="2:13" x14ac:dyDescent="0.25">
      <c r="B35" s="20">
        <v>24</v>
      </c>
      <c r="C35" s="159" t="s">
        <v>168</v>
      </c>
      <c r="D35" s="159"/>
      <c r="E35" s="166" t="s">
        <v>103</v>
      </c>
      <c r="F35" s="166"/>
      <c r="M35" s="97"/>
    </row>
    <row r="36" spans="2:13" x14ac:dyDescent="0.25">
      <c r="B36" s="20">
        <v>25</v>
      </c>
      <c r="C36" s="159" t="s">
        <v>169</v>
      </c>
      <c r="D36" s="159"/>
      <c r="E36" s="166" t="s">
        <v>103</v>
      </c>
      <c r="F36" s="166"/>
      <c r="M36" s="97"/>
    </row>
    <row r="37" spans="2:13" x14ac:dyDescent="0.25">
      <c r="B37" s="20">
        <v>26</v>
      </c>
      <c r="C37" s="159" t="s">
        <v>170</v>
      </c>
      <c r="D37" s="159"/>
      <c r="E37" s="166" t="s">
        <v>103</v>
      </c>
      <c r="F37" s="166"/>
      <c r="M37" s="97"/>
    </row>
    <row r="38" spans="2:13" x14ac:dyDescent="0.25">
      <c r="B38" s="20">
        <v>27</v>
      </c>
      <c r="C38" s="159" t="s">
        <v>197</v>
      </c>
      <c r="D38" s="159"/>
      <c r="E38" s="166" t="s">
        <v>103</v>
      </c>
      <c r="F38" s="166"/>
      <c r="M38" s="97"/>
    </row>
    <row r="39" spans="2:13" x14ac:dyDescent="0.25">
      <c r="B39" s="20">
        <v>28</v>
      </c>
      <c r="C39" s="159" t="s">
        <v>101</v>
      </c>
      <c r="D39" s="159"/>
      <c r="E39" s="166" t="s">
        <v>103</v>
      </c>
      <c r="F39" s="166"/>
      <c r="M39" s="97"/>
    </row>
    <row r="40" spans="2:13" x14ac:dyDescent="0.25">
      <c r="B40" s="20">
        <v>29</v>
      </c>
      <c r="C40" s="151" t="s">
        <v>255</v>
      </c>
      <c r="D40" s="151"/>
      <c r="E40" s="166" t="s">
        <v>103</v>
      </c>
      <c r="F40" s="166"/>
      <c r="M40" s="97"/>
    </row>
    <row r="41" spans="2:13" x14ac:dyDescent="0.25">
      <c r="B41" s="20">
        <v>30</v>
      </c>
      <c r="C41" s="151" t="s">
        <v>120</v>
      </c>
      <c r="D41" s="151"/>
      <c r="E41" s="166" t="s">
        <v>103</v>
      </c>
      <c r="F41" s="166"/>
      <c r="M41" s="57"/>
    </row>
    <row r="42" spans="2:13" x14ac:dyDescent="0.25">
      <c r="B42" s="20">
        <v>31</v>
      </c>
      <c r="C42" s="151" t="s">
        <v>188</v>
      </c>
      <c r="D42" s="151"/>
      <c r="E42" s="166" t="s">
        <v>103</v>
      </c>
      <c r="F42" s="166"/>
    </row>
  </sheetData>
  <mergeCells count="79">
    <mergeCell ref="B10:F10"/>
    <mergeCell ref="H10:I11"/>
    <mergeCell ref="C11:D11"/>
    <mergeCell ref="E11:F11"/>
    <mergeCell ref="H17:I17"/>
    <mergeCell ref="C12:D12"/>
    <mergeCell ref="E12:F12"/>
    <mergeCell ref="H12:I12"/>
    <mergeCell ref="C13:D13"/>
    <mergeCell ref="E13:F13"/>
    <mergeCell ref="H13:I13"/>
    <mergeCell ref="C15:D15"/>
    <mergeCell ref="E15:F15"/>
    <mergeCell ref="H15:I15"/>
    <mergeCell ref="E14:F14"/>
    <mergeCell ref="H14:I14"/>
    <mergeCell ref="B2:I2"/>
    <mergeCell ref="B7:C7"/>
    <mergeCell ref="D7:I7"/>
    <mergeCell ref="B8:C8"/>
    <mergeCell ref="D8:I8"/>
    <mergeCell ref="E23:F23"/>
    <mergeCell ref="C23:D23"/>
    <mergeCell ref="C16:D16"/>
    <mergeCell ref="E16:F16"/>
    <mergeCell ref="H16:I16"/>
    <mergeCell ref="C17:D17"/>
    <mergeCell ref="E17:F17"/>
    <mergeCell ref="H18:I18"/>
    <mergeCell ref="H19:I19"/>
    <mergeCell ref="C18:D18"/>
    <mergeCell ref="E18:F18"/>
    <mergeCell ref="C19:D19"/>
    <mergeCell ref="E19:F19"/>
    <mergeCell ref="C20:D20"/>
    <mergeCell ref="E20:F20"/>
    <mergeCell ref="C42:D42"/>
    <mergeCell ref="E42:F42"/>
    <mergeCell ref="E39:F39"/>
    <mergeCell ref="E38:F38"/>
    <mergeCell ref="E37:F37"/>
    <mergeCell ref="C39:D39"/>
    <mergeCell ref="C38:D38"/>
    <mergeCell ref="C37:D37"/>
    <mergeCell ref="C41:D41"/>
    <mergeCell ref="E41:F41"/>
    <mergeCell ref="E36:F36"/>
    <mergeCell ref="C36:D36"/>
    <mergeCell ref="E35:F35"/>
    <mergeCell ref="C35:D35"/>
    <mergeCell ref="E34:F34"/>
    <mergeCell ref="C34:D34"/>
    <mergeCell ref="E26:F26"/>
    <mergeCell ref="C26:D26"/>
    <mergeCell ref="E25:F25"/>
    <mergeCell ref="C25:D25"/>
    <mergeCell ref="C30:D30"/>
    <mergeCell ref="E29:F29"/>
    <mergeCell ref="C29:D29"/>
    <mergeCell ref="E28:F28"/>
    <mergeCell ref="C28:D28"/>
    <mergeCell ref="E27:F27"/>
    <mergeCell ref="C27:D27"/>
    <mergeCell ref="C14:D14"/>
    <mergeCell ref="C40:D40"/>
    <mergeCell ref="E40:F40"/>
    <mergeCell ref="E24:F24"/>
    <mergeCell ref="C24:D24"/>
    <mergeCell ref="C21:D21"/>
    <mergeCell ref="E21:F21"/>
    <mergeCell ref="C22:D22"/>
    <mergeCell ref="E22:F22"/>
    <mergeCell ref="E32:F32"/>
    <mergeCell ref="C32:D32"/>
    <mergeCell ref="E31:F31"/>
    <mergeCell ref="C31:D31"/>
    <mergeCell ref="E30:F30"/>
    <mergeCell ref="E33:F33"/>
    <mergeCell ref="C33:D33"/>
  </mergeCells>
  <conditionalFormatting sqref="D7:I8">
    <cfRule type="expression" dxfId="66" priority="5">
      <formula>D7=""</formula>
    </cfRule>
  </conditionalFormatting>
  <conditionalFormatting sqref="B5">
    <cfRule type="expression" dxfId="65" priority="3">
      <formula>B5=""</formula>
    </cfRule>
  </conditionalFormatting>
  <conditionalFormatting sqref="C5">
    <cfRule type="expression" dxfId="64" priority="4">
      <formula>C5=""</formula>
    </cfRule>
  </conditionalFormatting>
  <conditionalFormatting sqref="D5">
    <cfRule type="expression" dxfId="63" priority="2">
      <formula>D5=""</formula>
    </cfRule>
  </conditionalFormatting>
  <conditionalFormatting sqref="E5">
    <cfRule type="expression" dxfId="62" priority="1">
      <formula>E5=""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9"/>
  <sheetViews>
    <sheetView zoomScale="80" zoomScaleNormal="80" workbookViewId="0">
      <selection activeCell="I46" sqref="I46"/>
    </sheetView>
  </sheetViews>
  <sheetFormatPr baseColWidth="10" defaultRowHeight="15" x14ac:dyDescent="0.25"/>
  <cols>
    <col min="4" max="4" width="34.28515625" customWidth="1"/>
    <col min="5" max="5" width="29.85546875" customWidth="1"/>
    <col min="9" max="9" width="17.425781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41" t="str">
        <f>"DETALLE DEL SERVICIO ("&amp;B5&amp;" - "&amp;C5&amp;")"</f>
        <v>DETALLE DEL SERVICIO (8 - REGRESO)</v>
      </c>
      <c r="C2" s="141"/>
      <c r="D2" s="141"/>
      <c r="E2" s="141"/>
      <c r="F2" s="141"/>
      <c r="G2" s="141"/>
      <c r="H2" s="141"/>
      <c r="I2" s="14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8</v>
      </c>
      <c r="C5" s="17" t="s">
        <v>77</v>
      </c>
      <c r="D5" s="17" t="str">
        <f>'Operador PA'!E55</f>
        <v>Hospital Regional</v>
      </c>
      <c r="E5" s="17" t="str">
        <f>'Operador PA'!G55</f>
        <v>Archipiélago de Chiloé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42" t="s">
        <v>70</v>
      </c>
      <c r="C7" s="142"/>
      <c r="D7" s="150" t="s">
        <v>188</v>
      </c>
      <c r="E7" s="150"/>
      <c r="F7" s="150"/>
      <c r="G7" s="150"/>
      <c r="H7" s="150"/>
      <c r="I7" s="150"/>
    </row>
    <row r="8" spans="2:9" x14ac:dyDescent="0.25">
      <c r="B8" s="142" t="s">
        <v>71</v>
      </c>
      <c r="C8" s="142"/>
      <c r="D8" s="150" t="s">
        <v>186</v>
      </c>
      <c r="E8" s="150"/>
      <c r="F8" s="150"/>
      <c r="G8" s="150"/>
      <c r="H8" s="150"/>
      <c r="I8" s="150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44" t="s">
        <v>72</v>
      </c>
      <c r="C10" s="144"/>
      <c r="D10" s="144"/>
      <c r="E10" s="144"/>
      <c r="F10" s="144"/>
      <c r="H10" s="145" t="s">
        <v>73</v>
      </c>
      <c r="I10" s="145"/>
    </row>
    <row r="11" spans="2:9" x14ac:dyDescent="0.25">
      <c r="B11" s="23" t="s">
        <v>74</v>
      </c>
      <c r="C11" s="144" t="s">
        <v>75</v>
      </c>
      <c r="D11" s="144"/>
      <c r="E11" s="144" t="s">
        <v>76</v>
      </c>
      <c r="F11" s="144"/>
      <c r="H11" s="145"/>
      <c r="I11" s="145"/>
    </row>
    <row r="12" spans="2:9" x14ac:dyDescent="0.25">
      <c r="B12" s="20">
        <v>1</v>
      </c>
      <c r="C12" s="164" t="s">
        <v>188</v>
      </c>
      <c r="D12" s="164"/>
      <c r="E12" s="156" t="s">
        <v>103</v>
      </c>
      <c r="F12" s="156"/>
      <c r="G12" s="21"/>
      <c r="H12" s="140" t="s">
        <v>188</v>
      </c>
      <c r="I12" s="140"/>
    </row>
    <row r="13" spans="2:9" x14ac:dyDescent="0.25">
      <c r="B13" s="20">
        <v>2</v>
      </c>
      <c r="C13" s="164" t="s">
        <v>120</v>
      </c>
      <c r="D13" s="164"/>
      <c r="E13" s="156" t="s">
        <v>103</v>
      </c>
      <c r="F13" s="156"/>
      <c r="G13" s="21"/>
      <c r="H13" s="140" t="s">
        <v>99</v>
      </c>
      <c r="I13" s="140"/>
    </row>
    <row r="14" spans="2:9" x14ac:dyDescent="0.25">
      <c r="B14" s="20">
        <v>3</v>
      </c>
      <c r="C14" s="166" t="s">
        <v>253</v>
      </c>
      <c r="D14" s="166"/>
      <c r="E14" s="156" t="s">
        <v>103</v>
      </c>
      <c r="F14" s="156"/>
      <c r="G14" s="21"/>
      <c r="H14" s="140" t="s">
        <v>184</v>
      </c>
      <c r="I14" s="140"/>
    </row>
    <row r="15" spans="2:9" x14ac:dyDescent="0.25">
      <c r="B15" s="20">
        <v>4</v>
      </c>
      <c r="C15" s="166" t="s">
        <v>226</v>
      </c>
      <c r="D15" s="166"/>
      <c r="E15" s="156" t="s">
        <v>103</v>
      </c>
      <c r="F15" s="156"/>
      <c r="G15" s="21"/>
      <c r="H15" s="146" t="s">
        <v>185</v>
      </c>
      <c r="I15" s="146"/>
    </row>
    <row r="16" spans="2:9" x14ac:dyDescent="0.25">
      <c r="B16" s="20">
        <v>5</v>
      </c>
      <c r="C16" s="164" t="s">
        <v>227</v>
      </c>
      <c r="D16" s="164"/>
      <c r="E16" s="156" t="s">
        <v>103</v>
      </c>
      <c r="F16" s="156"/>
      <c r="G16" s="21"/>
      <c r="H16" s="146" t="s">
        <v>245</v>
      </c>
      <c r="I16" s="146"/>
    </row>
    <row r="17" spans="2:10" x14ac:dyDescent="0.25">
      <c r="B17" s="20">
        <v>6</v>
      </c>
      <c r="C17" s="177" t="s">
        <v>171</v>
      </c>
      <c r="D17" s="178"/>
      <c r="E17" s="156" t="s">
        <v>103</v>
      </c>
      <c r="F17" s="156"/>
      <c r="G17" s="21"/>
      <c r="H17" s="146" t="s">
        <v>177</v>
      </c>
      <c r="I17" s="146"/>
    </row>
    <row r="18" spans="2:10" x14ac:dyDescent="0.25">
      <c r="B18" s="20">
        <v>7</v>
      </c>
      <c r="C18" s="177" t="s">
        <v>225</v>
      </c>
      <c r="D18" s="178"/>
      <c r="E18" s="156" t="s">
        <v>103</v>
      </c>
      <c r="F18" s="156"/>
      <c r="H18" s="146" t="s">
        <v>181</v>
      </c>
      <c r="I18" s="146"/>
      <c r="J18" s="62"/>
    </row>
    <row r="19" spans="2:10" x14ac:dyDescent="0.25">
      <c r="B19" s="20">
        <v>8</v>
      </c>
      <c r="C19" s="177" t="s">
        <v>172</v>
      </c>
      <c r="D19" s="178"/>
      <c r="E19" s="156" t="s">
        <v>103</v>
      </c>
      <c r="F19" s="156"/>
      <c r="H19" s="146" t="s">
        <v>186</v>
      </c>
      <c r="I19" s="146"/>
    </row>
    <row r="20" spans="2:10" x14ac:dyDescent="0.25">
      <c r="B20" s="20">
        <v>9</v>
      </c>
      <c r="C20" s="177" t="s">
        <v>167</v>
      </c>
      <c r="D20" s="178"/>
      <c r="E20" s="156" t="s">
        <v>103</v>
      </c>
      <c r="F20" s="156"/>
    </row>
    <row r="21" spans="2:10" x14ac:dyDescent="0.25">
      <c r="B21" s="20">
        <v>10</v>
      </c>
      <c r="C21" s="177" t="s">
        <v>153</v>
      </c>
      <c r="D21" s="178"/>
      <c r="E21" s="156" t="s">
        <v>103</v>
      </c>
      <c r="F21" s="156"/>
    </row>
    <row r="22" spans="2:10" x14ac:dyDescent="0.25">
      <c r="B22" s="20">
        <v>11</v>
      </c>
      <c r="C22" s="154" t="s">
        <v>165</v>
      </c>
      <c r="D22" s="155"/>
      <c r="E22" s="156" t="s">
        <v>103</v>
      </c>
      <c r="F22" s="156"/>
    </row>
    <row r="23" spans="2:10" x14ac:dyDescent="0.25">
      <c r="B23" s="20">
        <v>12</v>
      </c>
      <c r="C23" s="154" t="s">
        <v>174</v>
      </c>
      <c r="D23" s="155"/>
      <c r="E23" s="156" t="s">
        <v>103</v>
      </c>
      <c r="F23" s="156"/>
    </row>
    <row r="24" spans="2:10" x14ac:dyDescent="0.25">
      <c r="B24" s="20">
        <v>13</v>
      </c>
      <c r="C24" s="154" t="s">
        <v>129</v>
      </c>
      <c r="D24" s="155"/>
      <c r="E24" s="156" t="s">
        <v>103</v>
      </c>
      <c r="F24" s="156"/>
    </row>
    <row r="25" spans="2:10" x14ac:dyDescent="0.25">
      <c r="B25" s="20">
        <v>14</v>
      </c>
      <c r="C25" s="154" t="s">
        <v>256</v>
      </c>
      <c r="D25" s="155"/>
      <c r="E25" s="156" t="s">
        <v>103</v>
      </c>
      <c r="F25" s="156"/>
    </row>
    <row r="26" spans="2:10" x14ac:dyDescent="0.25">
      <c r="B26" s="20">
        <v>15</v>
      </c>
      <c r="C26" s="173" t="s">
        <v>142</v>
      </c>
      <c r="D26" s="174"/>
      <c r="E26" s="156" t="s">
        <v>103</v>
      </c>
      <c r="F26" s="156"/>
    </row>
    <row r="27" spans="2:10" x14ac:dyDescent="0.25">
      <c r="B27" s="20">
        <v>16</v>
      </c>
      <c r="C27" s="173" t="s">
        <v>161</v>
      </c>
      <c r="D27" s="174"/>
      <c r="E27" s="156" t="s">
        <v>103</v>
      </c>
      <c r="F27" s="156"/>
    </row>
    <row r="28" spans="2:10" x14ac:dyDescent="0.25">
      <c r="B28" s="20">
        <v>17</v>
      </c>
      <c r="C28" s="173" t="s">
        <v>173</v>
      </c>
      <c r="D28" s="174"/>
      <c r="E28" s="156" t="s">
        <v>103</v>
      </c>
      <c r="F28" s="156"/>
    </row>
    <row r="29" spans="2:10" x14ac:dyDescent="0.25">
      <c r="B29" s="20">
        <v>18</v>
      </c>
      <c r="C29" s="187" t="s">
        <v>159</v>
      </c>
      <c r="D29" s="188"/>
      <c r="E29" s="156" t="s">
        <v>103</v>
      </c>
      <c r="F29" s="156"/>
      <c r="H29" s="24"/>
      <c r="I29" s="24"/>
      <c r="J29" s="24"/>
    </row>
    <row r="30" spans="2:10" x14ac:dyDescent="0.25">
      <c r="B30" s="20">
        <v>19</v>
      </c>
      <c r="C30" s="187" t="s">
        <v>158</v>
      </c>
      <c r="D30" s="188"/>
      <c r="E30" s="156" t="s">
        <v>103</v>
      </c>
      <c r="F30" s="156"/>
      <c r="H30" s="24"/>
      <c r="I30" s="24"/>
      <c r="J30" s="24"/>
    </row>
    <row r="31" spans="2:10" x14ac:dyDescent="0.25">
      <c r="B31" s="20">
        <v>20</v>
      </c>
      <c r="C31" s="187" t="s">
        <v>135</v>
      </c>
      <c r="D31" s="188"/>
      <c r="E31" s="156" t="s">
        <v>103</v>
      </c>
      <c r="F31" s="156"/>
      <c r="H31" s="24"/>
      <c r="I31" s="24"/>
      <c r="J31" s="24"/>
    </row>
    <row r="32" spans="2:10" x14ac:dyDescent="0.25">
      <c r="B32" s="20">
        <v>21</v>
      </c>
      <c r="C32" s="187" t="s">
        <v>125</v>
      </c>
      <c r="D32" s="188"/>
      <c r="E32" s="156" t="s">
        <v>103</v>
      </c>
      <c r="F32" s="156"/>
      <c r="H32" s="89"/>
      <c r="I32" s="90"/>
      <c r="J32" s="24"/>
    </row>
    <row r="33" spans="2:10" x14ac:dyDescent="0.25">
      <c r="B33" s="20">
        <v>22</v>
      </c>
      <c r="C33" s="187" t="s">
        <v>157</v>
      </c>
      <c r="D33" s="188"/>
      <c r="E33" s="156" t="s">
        <v>103</v>
      </c>
      <c r="F33" s="156"/>
      <c r="H33" s="190"/>
      <c r="I33" s="190"/>
      <c r="J33" s="24"/>
    </row>
    <row r="34" spans="2:10" x14ac:dyDescent="0.25">
      <c r="B34" s="20">
        <v>23</v>
      </c>
      <c r="C34" s="187" t="s">
        <v>104</v>
      </c>
      <c r="D34" s="188"/>
      <c r="E34" s="156" t="s">
        <v>103</v>
      </c>
      <c r="F34" s="156"/>
      <c r="H34" s="89"/>
      <c r="I34" s="90"/>
      <c r="J34" s="24"/>
    </row>
    <row r="35" spans="2:10" x14ac:dyDescent="0.25">
      <c r="B35" s="20">
        <v>24</v>
      </c>
      <c r="C35" s="187" t="s">
        <v>295</v>
      </c>
      <c r="D35" s="188"/>
      <c r="E35" s="156" t="s">
        <v>103</v>
      </c>
      <c r="F35" s="156"/>
      <c r="H35" s="89"/>
      <c r="I35" s="90"/>
      <c r="J35" s="24"/>
    </row>
    <row r="36" spans="2:10" x14ac:dyDescent="0.25">
      <c r="B36" s="20">
        <v>25</v>
      </c>
      <c r="C36" s="191" t="s">
        <v>304</v>
      </c>
      <c r="D36" s="192"/>
      <c r="E36" s="156" t="s">
        <v>103</v>
      </c>
      <c r="F36" s="156"/>
      <c r="H36" s="190"/>
      <c r="I36" s="190"/>
      <c r="J36" s="24"/>
    </row>
    <row r="37" spans="2:10" x14ac:dyDescent="0.25">
      <c r="B37" s="20">
        <v>26</v>
      </c>
      <c r="C37" s="191" t="s">
        <v>305</v>
      </c>
      <c r="D37" s="192"/>
      <c r="E37" s="156" t="s">
        <v>103</v>
      </c>
      <c r="F37" s="156"/>
      <c r="H37" s="190"/>
      <c r="I37" s="190"/>
      <c r="J37" s="24"/>
    </row>
    <row r="38" spans="2:10" x14ac:dyDescent="0.25">
      <c r="H38" s="24"/>
      <c r="I38" s="24"/>
      <c r="J38" s="24"/>
    </row>
    <row r="39" spans="2:10" x14ac:dyDescent="0.25">
      <c r="H39" s="24"/>
      <c r="I39" s="24"/>
      <c r="J39" s="24"/>
    </row>
  </sheetData>
  <mergeCells count="72">
    <mergeCell ref="C17:D17"/>
    <mergeCell ref="C21:D21"/>
    <mergeCell ref="E21:F21"/>
    <mergeCell ref="C22:D22"/>
    <mergeCell ref="E22:F22"/>
    <mergeCell ref="C20:D20"/>
    <mergeCell ref="E20:F20"/>
    <mergeCell ref="H18:I18"/>
    <mergeCell ref="H17:I17"/>
    <mergeCell ref="H15:I15"/>
    <mergeCell ref="H19:I19"/>
    <mergeCell ref="C14:D14"/>
    <mergeCell ref="C18:D18"/>
    <mergeCell ref="E18:F18"/>
    <mergeCell ref="H14:I14"/>
    <mergeCell ref="E17:F17"/>
    <mergeCell ref="H16:I16"/>
    <mergeCell ref="E14:F14"/>
    <mergeCell ref="C15:D15"/>
    <mergeCell ref="C19:D19"/>
    <mergeCell ref="E19:F19"/>
    <mergeCell ref="C16:D16"/>
    <mergeCell ref="E16:F16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E15:F15"/>
    <mergeCell ref="H12:I12"/>
    <mergeCell ref="C12:D12"/>
    <mergeCell ref="E12:F12"/>
    <mergeCell ref="C13:D13"/>
    <mergeCell ref="E13:F13"/>
    <mergeCell ref="H13:I13"/>
    <mergeCell ref="C23:D23"/>
    <mergeCell ref="E23:F23"/>
    <mergeCell ref="C24:D24"/>
    <mergeCell ref="E24:F24"/>
    <mergeCell ref="E26:F26"/>
    <mergeCell ref="E25:F25"/>
    <mergeCell ref="C26:D26"/>
    <mergeCell ref="C25:D25"/>
    <mergeCell ref="C27:D27"/>
    <mergeCell ref="C32:D32"/>
    <mergeCell ref="C31:D31"/>
    <mergeCell ref="H33:I33"/>
    <mergeCell ref="H36:I36"/>
    <mergeCell ref="C33:D33"/>
    <mergeCell ref="E33:F33"/>
    <mergeCell ref="C30:D30"/>
    <mergeCell ref="E29:F29"/>
    <mergeCell ref="C29:D29"/>
    <mergeCell ref="E28:F28"/>
    <mergeCell ref="C28:D28"/>
    <mergeCell ref="E27:F27"/>
    <mergeCell ref="E31:F31"/>
    <mergeCell ref="E32:F32"/>
    <mergeCell ref="E30:F30"/>
    <mergeCell ref="H37:I37"/>
    <mergeCell ref="C35:D35"/>
    <mergeCell ref="E35:F35"/>
    <mergeCell ref="E34:F34"/>
    <mergeCell ref="E37:F37"/>
    <mergeCell ref="C37:D37"/>
    <mergeCell ref="C36:D36"/>
    <mergeCell ref="C34:D34"/>
    <mergeCell ref="E36:F36"/>
  </mergeCells>
  <conditionalFormatting sqref="D7:I8">
    <cfRule type="expression" dxfId="61" priority="5">
      <formula>D7=""</formula>
    </cfRule>
  </conditionalFormatting>
  <conditionalFormatting sqref="B5">
    <cfRule type="expression" dxfId="60" priority="3">
      <formula>B5=""</formula>
    </cfRule>
  </conditionalFormatting>
  <conditionalFormatting sqref="C5">
    <cfRule type="expression" dxfId="59" priority="4">
      <formula>C5=""</formula>
    </cfRule>
  </conditionalFormatting>
  <conditionalFormatting sqref="D5">
    <cfRule type="expression" dxfId="58" priority="2">
      <formula>D5=""</formula>
    </cfRule>
  </conditionalFormatting>
  <conditionalFormatting sqref="E5">
    <cfRule type="expression" dxfId="57" priority="1">
      <formula>E5=""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workbookViewId="0">
      <selection activeCell="J34" sqref="J34"/>
    </sheetView>
  </sheetViews>
  <sheetFormatPr baseColWidth="10" defaultRowHeight="15" x14ac:dyDescent="0.25"/>
  <cols>
    <col min="4" max="4" width="34.28515625" customWidth="1"/>
    <col min="5" max="5" width="29.85546875" customWidth="1"/>
    <col min="9" max="9" width="17.425781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41" t="str">
        <f>"DETALLE DEL SERVICIO ("&amp;B5&amp;" - "&amp;C5&amp;")"</f>
        <v>DETALLE DEL SERVICIO (8V - IDA)</v>
      </c>
      <c r="C2" s="141"/>
      <c r="D2" s="141"/>
      <c r="E2" s="141"/>
      <c r="F2" s="141"/>
      <c r="G2" s="141"/>
      <c r="H2" s="141"/>
      <c r="I2" s="14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 t="s">
        <v>233</v>
      </c>
      <c r="C5" s="17" t="s">
        <v>0</v>
      </c>
      <c r="D5" s="17" t="str">
        <f>'Operador PA'!E56</f>
        <v>Presidente Pedro Aguirre Cerda</v>
      </c>
      <c r="E5" s="17" t="str">
        <f>'Operador PA'!G56</f>
        <v>Los Flamencos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42" t="s">
        <v>70</v>
      </c>
      <c r="C7" s="142"/>
      <c r="D7" s="150" t="s">
        <v>229</v>
      </c>
      <c r="E7" s="150"/>
      <c r="F7" s="150"/>
      <c r="G7" s="150"/>
      <c r="H7" s="150"/>
      <c r="I7" s="150"/>
    </row>
    <row r="8" spans="2:9" x14ac:dyDescent="0.25">
      <c r="B8" s="142" t="s">
        <v>71</v>
      </c>
      <c r="C8" s="142"/>
      <c r="D8" s="150" t="s">
        <v>188</v>
      </c>
      <c r="E8" s="150"/>
      <c r="F8" s="150"/>
      <c r="G8" s="150"/>
      <c r="H8" s="150"/>
      <c r="I8" s="150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44" t="s">
        <v>72</v>
      </c>
      <c r="C10" s="144"/>
      <c r="D10" s="144"/>
      <c r="E10" s="144"/>
      <c r="F10" s="144"/>
      <c r="H10" s="145" t="s">
        <v>73</v>
      </c>
      <c r="I10" s="145"/>
    </row>
    <row r="11" spans="2:9" x14ac:dyDescent="0.25">
      <c r="B11" s="43" t="s">
        <v>74</v>
      </c>
      <c r="C11" s="144" t="s">
        <v>75</v>
      </c>
      <c r="D11" s="144"/>
      <c r="E11" s="144" t="s">
        <v>76</v>
      </c>
      <c r="F11" s="144"/>
      <c r="H11" s="145"/>
      <c r="I11" s="145"/>
    </row>
    <row r="12" spans="2:9" x14ac:dyDescent="0.25">
      <c r="B12" s="20">
        <v>1</v>
      </c>
      <c r="C12" s="164" t="s">
        <v>228</v>
      </c>
      <c r="D12" s="164"/>
      <c r="E12" s="156" t="s">
        <v>103</v>
      </c>
      <c r="F12" s="156"/>
      <c r="G12" s="21"/>
      <c r="H12" s="140" t="s">
        <v>229</v>
      </c>
      <c r="I12" s="140"/>
    </row>
    <row r="13" spans="2:9" x14ac:dyDescent="0.25">
      <c r="B13" s="20">
        <v>2</v>
      </c>
      <c r="C13" s="164" t="s">
        <v>147</v>
      </c>
      <c r="D13" s="164"/>
      <c r="E13" s="156" t="s">
        <v>103</v>
      </c>
      <c r="F13" s="156"/>
      <c r="G13" s="21"/>
      <c r="H13" s="140" t="s">
        <v>244</v>
      </c>
      <c r="I13" s="140"/>
    </row>
    <row r="14" spans="2:9" x14ac:dyDescent="0.25">
      <c r="B14" s="20">
        <v>3</v>
      </c>
      <c r="C14" s="166" t="s">
        <v>158</v>
      </c>
      <c r="D14" s="166"/>
      <c r="E14" s="156" t="s">
        <v>103</v>
      </c>
      <c r="F14" s="156"/>
      <c r="G14" s="21"/>
      <c r="H14" s="140" t="s">
        <v>245</v>
      </c>
      <c r="I14" s="140"/>
    </row>
    <row r="15" spans="2:9" x14ac:dyDescent="0.25">
      <c r="B15" s="20">
        <v>4</v>
      </c>
      <c r="C15" s="166" t="s">
        <v>159</v>
      </c>
      <c r="D15" s="166"/>
      <c r="E15" s="156" t="s">
        <v>103</v>
      </c>
      <c r="F15" s="156"/>
      <c r="G15" s="21"/>
      <c r="H15" s="146" t="s">
        <v>246</v>
      </c>
      <c r="I15" s="146"/>
    </row>
    <row r="16" spans="2:9" x14ac:dyDescent="0.25">
      <c r="B16" s="20">
        <v>5</v>
      </c>
      <c r="C16" s="164" t="s">
        <v>173</v>
      </c>
      <c r="D16" s="164"/>
      <c r="E16" s="156" t="s">
        <v>103</v>
      </c>
      <c r="F16" s="156"/>
      <c r="G16" s="21"/>
      <c r="H16" s="146" t="s">
        <v>247</v>
      </c>
      <c r="I16" s="146"/>
    </row>
    <row r="17" spans="2:9" x14ac:dyDescent="0.25">
      <c r="B17" s="20">
        <v>6</v>
      </c>
      <c r="C17" s="177" t="s">
        <v>161</v>
      </c>
      <c r="D17" s="178"/>
      <c r="E17" s="156" t="s">
        <v>103</v>
      </c>
      <c r="F17" s="156"/>
      <c r="G17" s="21"/>
      <c r="H17" s="146" t="s">
        <v>99</v>
      </c>
      <c r="I17" s="146"/>
    </row>
    <row r="18" spans="2:9" x14ac:dyDescent="0.25">
      <c r="B18" s="20">
        <v>7</v>
      </c>
      <c r="C18" s="177" t="s">
        <v>142</v>
      </c>
      <c r="D18" s="178"/>
      <c r="E18" s="156" t="s">
        <v>103</v>
      </c>
      <c r="F18" s="156"/>
      <c r="H18" s="146" t="s">
        <v>188</v>
      </c>
      <c r="I18" s="146"/>
    </row>
    <row r="19" spans="2:9" x14ac:dyDescent="0.25">
      <c r="B19" s="20">
        <v>8</v>
      </c>
      <c r="C19" s="177" t="s">
        <v>251</v>
      </c>
      <c r="D19" s="178"/>
      <c r="E19" s="156" t="s">
        <v>103</v>
      </c>
      <c r="F19" s="156"/>
    </row>
    <row r="20" spans="2:9" x14ac:dyDescent="0.25">
      <c r="B20" s="20">
        <v>9</v>
      </c>
      <c r="C20" s="177" t="s">
        <v>108</v>
      </c>
      <c r="D20" s="178"/>
      <c r="E20" s="156" t="s">
        <v>103</v>
      </c>
      <c r="F20" s="156"/>
    </row>
    <row r="21" spans="2:9" x14ac:dyDescent="0.25">
      <c r="B21" s="20">
        <v>10</v>
      </c>
      <c r="C21" s="177" t="s">
        <v>109</v>
      </c>
      <c r="D21" s="178"/>
      <c r="E21" s="156" t="s">
        <v>103</v>
      </c>
      <c r="F21" s="156"/>
    </row>
    <row r="22" spans="2:9" x14ac:dyDescent="0.25">
      <c r="B22" s="20">
        <v>11</v>
      </c>
      <c r="C22" s="154" t="s">
        <v>110</v>
      </c>
      <c r="D22" s="155"/>
      <c r="E22" s="156" t="s">
        <v>103</v>
      </c>
      <c r="F22" s="156"/>
    </row>
    <row r="23" spans="2:9" x14ac:dyDescent="0.25">
      <c r="B23" s="20">
        <v>12</v>
      </c>
      <c r="C23" s="154" t="s">
        <v>230</v>
      </c>
      <c r="D23" s="155"/>
      <c r="E23" s="156" t="s">
        <v>103</v>
      </c>
      <c r="F23" s="156"/>
    </row>
    <row r="24" spans="2:9" x14ac:dyDescent="0.25">
      <c r="B24" s="20">
        <v>13</v>
      </c>
      <c r="C24" s="154" t="s">
        <v>163</v>
      </c>
      <c r="D24" s="155"/>
      <c r="E24" s="156" t="s">
        <v>103</v>
      </c>
      <c r="F24" s="156"/>
    </row>
    <row r="25" spans="2:9" x14ac:dyDescent="0.25">
      <c r="B25" s="20">
        <v>14</v>
      </c>
      <c r="C25" s="154" t="s">
        <v>231</v>
      </c>
      <c r="D25" s="155"/>
      <c r="E25" s="156" t="s">
        <v>103</v>
      </c>
      <c r="F25" s="156"/>
    </row>
    <row r="26" spans="2:9" x14ac:dyDescent="0.25">
      <c r="B26" s="20">
        <v>15</v>
      </c>
      <c r="C26" s="173" t="s">
        <v>165</v>
      </c>
      <c r="D26" s="174"/>
      <c r="E26" s="156" t="s">
        <v>103</v>
      </c>
      <c r="F26" s="156"/>
    </row>
    <row r="27" spans="2:9" x14ac:dyDescent="0.25">
      <c r="B27" s="20">
        <v>16</v>
      </c>
      <c r="C27" s="173" t="s">
        <v>266</v>
      </c>
      <c r="D27" s="174"/>
      <c r="E27" s="156" t="s">
        <v>103</v>
      </c>
      <c r="F27" s="156"/>
    </row>
    <row r="28" spans="2:9" x14ac:dyDescent="0.25">
      <c r="B28" s="20">
        <v>17</v>
      </c>
      <c r="C28" s="173" t="s">
        <v>153</v>
      </c>
      <c r="D28" s="174"/>
      <c r="E28" s="156" t="s">
        <v>103</v>
      </c>
      <c r="F28" s="156"/>
    </row>
    <row r="29" spans="2:9" x14ac:dyDescent="0.25">
      <c r="B29" s="20">
        <v>18</v>
      </c>
      <c r="C29" s="173" t="s">
        <v>167</v>
      </c>
      <c r="D29" s="174"/>
      <c r="E29" s="156" t="s">
        <v>103</v>
      </c>
      <c r="F29" s="156"/>
    </row>
    <row r="30" spans="2:9" x14ac:dyDescent="0.25">
      <c r="B30" s="20">
        <v>19</v>
      </c>
      <c r="C30" s="173" t="s">
        <v>168</v>
      </c>
      <c r="D30" s="174"/>
      <c r="E30" s="156" t="s">
        <v>103</v>
      </c>
      <c r="F30" s="156"/>
    </row>
    <row r="31" spans="2:9" x14ac:dyDescent="0.25">
      <c r="B31" s="20">
        <v>20</v>
      </c>
      <c r="C31" s="173" t="s">
        <v>169</v>
      </c>
      <c r="D31" s="174"/>
      <c r="E31" s="156" t="s">
        <v>103</v>
      </c>
      <c r="F31" s="156"/>
    </row>
    <row r="32" spans="2:9" x14ac:dyDescent="0.25">
      <c r="B32" s="20">
        <v>21</v>
      </c>
      <c r="C32" s="173" t="s">
        <v>170</v>
      </c>
      <c r="D32" s="174"/>
      <c r="E32" s="156" t="s">
        <v>103</v>
      </c>
      <c r="F32" s="156"/>
    </row>
    <row r="33" spans="2:6" x14ac:dyDescent="0.25">
      <c r="B33" s="20">
        <v>22</v>
      </c>
      <c r="C33" s="173" t="s">
        <v>197</v>
      </c>
      <c r="D33" s="174"/>
      <c r="E33" s="156" t="s">
        <v>103</v>
      </c>
      <c r="F33" s="156"/>
    </row>
    <row r="34" spans="2:6" x14ac:dyDescent="0.25">
      <c r="B34" s="20">
        <v>23</v>
      </c>
      <c r="C34" s="173" t="s">
        <v>101</v>
      </c>
      <c r="D34" s="174"/>
      <c r="E34" s="156" t="s">
        <v>103</v>
      </c>
      <c r="F34" s="156"/>
    </row>
    <row r="35" spans="2:6" x14ac:dyDescent="0.25">
      <c r="B35" s="20">
        <v>24</v>
      </c>
      <c r="C35" s="173" t="s">
        <v>255</v>
      </c>
      <c r="D35" s="174"/>
      <c r="E35" s="156" t="s">
        <v>103</v>
      </c>
      <c r="F35" s="156"/>
    </row>
    <row r="36" spans="2:6" x14ac:dyDescent="0.25">
      <c r="B36" s="20">
        <v>25</v>
      </c>
      <c r="C36" s="173" t="s">
        <v>120</v>
      </c>
      <c r="D36" s="174"/>
      <c r="E36" s="156" t="s">
        <v>103</v>
      </c>
      <c r="F36" s="156"/>
    </row>
    <row r="37" spans="2:6" x14ac:dyDescent="0.25">
      <c r="B37" s="20">
        <v>26</v>
      </c>
      <c r="C37" s="173" t="s">
        <v>188</v>
      </c>
      <c r="D37" s="174"/>
      <c r="E37" s="156" t="s">
        <v>103</v>
      </c>
      <c r="F37" s="156"/>
    </row>
  </sheetData>
  <mergeCells count="68">
    <mergeCell ref="C30:D30"/>
    <mergeCell ref="E30:F30"/>
    <mergeCell ref="C31:D31"/>
    <mergeCell ref="E31:F31"/>
    <mergeCell ref="C32:D32"/>
    <mergeCell ref="E32:F32"/>
    <mergeCell ref="C36:D36"/>
    <mergeCell ref="E36:F36"/>
    <mergeCell ref="C33:D33"/>
    <mergeCell ref="E33:F33"/>
    <mergeCell ref="C34:D34"/>
    <mergeCell ref="E34:F34"/>
    <mergeCell ref="C35:D35"/>
    <mergeCell ref="E35:F35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E15:F15"/>
    <mergeCell ref="B2:I2"/>
    <mergeCell ref="B7:C7"/>
    <mergeCell ref="D7:I7"/>
    <mergeCell ref="B8:C8"/>
    <mergeCell ref="D8:I8"/>
    <mergeCell ref="H15:I15"/>
    <mergeCell ref="C37:D37"/>
    <mergeCell ref="E37:F37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</mergeCells>
  <conditionalFormatting sqref="D7:I8">
    <cfRule type="expression" dxfId="56" priority="5">
      <formula>D7=""</formula>
    </cfRule>
  </conditionalFormatting>
  <conditionalFormatting sqref="B5">
    <cfRule type="expression" dxfId="55" priority="3">
      <formula>B5=""</formula>
    </cfRule>
  </conditionalFormatting>
  <conditionalFormatting sqref="C5">
    <cfRule type="expression" dxfId="54" priority="4">
      <formula>C5=""</formula>
    </cfRule>
  </conditionalFormatting>
  <conditionalFormatting sqref="D5">
    <cfRule type="expression" dxfId="53" priority="2">
      <formula>D5=""</formula>
    </cfRule>
  </conditionalFormatting>
  <conditionalFormatting sqref="E5">
    <cfRule type="expression" dxfId="52" priority="1">
      <formula>E5=""</formula>
    </cfRule>
  </conditionalFormatting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7"/>
  <sheetViews>
    <sheetView topLeftCell="A16" zoomScale="90" zoomScaleNormal="90" workbookViewId="0">
      <selection activeCell="E27" sqref="E27:F27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141" t="str">
        <f>"PROGRAMA DE OPERACIÓN DEL SERVICIO ("&amp;B7&amp;" - "&amp;C7&amp;")"</f>
        <v>PROGRAMA DE OPERACIÓN DEL SERVICIO (1 - IDA)</v>
      </c>
      <c r="C2" s="141"/>
      <c r="D2" s="141"/>
      <c r="E2" s="141"/>
      <c r="F2" s="141"/>
      <c r="G2" s="141"/>
      <c r="H2" s="141"/>
      <c r="I2" s="14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>
        <v>1</v>
      </c>
      <c r="C7" s="69" t="s">
        <v>0</v>
      </c>
      <c r="D7" s="69" t="str">
        <f>'Operador PA'!E32</f>
        <v>Archipiélago de Chiloé</v>
      </c>
      <c r="E7" s="69" t="str">
        <f>'Operador PA'!G32</f>
        <v>Hospital Regional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3" t="s">
        <v>8</v>
      </c>
      <c r="C11" s="193" t="s">
        <v>9</v>
      </c>
      <c r="D11" s="194" t="s">
        <v>10</v>
      </c>
      <c r="E11" s="194"/>
      <c r="F11" s="194" t="s">
        <v>11</v>
      </c>
      <c r="G11" s="194"/>
      <c r="H11" s="194" t="s">
        <v>12</v>
      </c>
      <c r="I11" s="194"/>
    </row>
    <row r="12" spans="2:9" ht="30" x14ac:dyDescent="0.25">
      <c r="B12" s="193"/>
      <c r="C12" s="193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/>
      <c r="E13" s="74"/>
      <c r="F13" s="73"/>
      <c r="G13" s="74"/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87</v>
      </c>
      <c r="E20" s="78">
        <v>10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87</v>
      </c>
      <c r="E21" s="74">
        <v>8</v>
      </c>
      <c r="F21" s="73" t="s">
        <v>89</v>
      </c>
      <c r="G21" s="74">
        <v>3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88</v>
      </c>
      <c r="E22" s="78">
        <v>6</v>
      </c>
      <c r="F22" s="77" t="s">
        <v>89</v>
      </c>
      <c r="G22" s="78">
        <v>3</v>
      </c>
      <c r="H22" s="77" t="s">
        <v>89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88</v>
      </c>
      <c r="E23" s="74">
        <v>6</v>
      </c>
      <c r="F23" s="73" t="s">
        <v>90</v>
      </c>
      <c r="G23" s="74">
        <v>4</v>
      </c>
      <c r="H23" s="73" t="s">
        <v>89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88</v>
      </c>
      <c r="E24" s="78">
        <v>6</v>
      </c>
      <c r="F24" s="77" t="s">
        <v>88</v>
      </c>
      <c r="G24" s="78">
        <v>4</v>
      </c>
      <c r="H24" s="77" t="s">
        <v>89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87</v>
      </c>
      <c r="E25" s="74">
        <v>8</v>
      </c>
      <c r="F25" s="73" t="s">
        <v>88</v>
      </c>
      <c r="G25" s="74">
        <v>4</v>
      </c>
      <c r="H25" s="73" t="s">
        <v>89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87</v>
      </c>
      <c r="E26" s="78">
        <v>8</v>
      </c>
      <c r="F26" s="77" t="s">
        <v>88</v>
      </c>
      <c r="G26" s="78">
        <v>4</v>
      </c>
      <c r="H26" s="77" t="s">
        <v>89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87</v>
      </c>
      <c r="E27" s="74">
        <v>8</v>
      </c>
      <c r="F27" s="73" t="s">
        <v>88</v>
      </c>
      <c r="G27" s="74">
        <v>4</v>
      </c>
      <c r="H27" s="73" t="s">
        <v>89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88</v>
      </c>
      <c r="E28" s="78">
        <v>6</v>
      </c>
      <c r="F28" s="77" t="s">
        <v>89</v>
      </c>
      <c r="G28" s="78">
        <v>4</v>
      </c>
      <c r="H28" s="77" t="s">
        <v>89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88</v>
      </c>
      <c r="E29" s="74">
        <v>6</v>
      </c>
      <c r="F29" s="73" t="s">
        <v>89</v>
      </c>
      <c r="G29" s="74">
        <v>4</v>
      </c>
      <c r="H29" s="73" t="s">
        <v>89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87</v>
      </c>
      <c r="E30" s="78">
        <v>8</v>
      </c>
      <c r="F30" s="77" t="s">
        <v>89</v>
      </c>
      <c r="G30" s="78">
        <v>4</v>
      </c>
      <c r="H30" s="77" t="s">
        <v>89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87</v>
      </c>
      <c r="E31" s="74">
        <v>8</v>
      </c>
      <c r="F31" s="73" t="s">
        <v>89</v>
      </c>
      <c r="G31" s="74">
        <v>4</v>
      </c>
      <c r="H31" s="73" t="s">
        <v>89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87</v>
      </c>
      <c r="E32" s="78">
        <v>8</v>
      </c>
      <c r="F32" s="77" t="s">
        <v>89</v>
      </c>
      <c r="G32" s="78">
        <v>4</v>
      </c>
      <c r="H32" s="77" t="s">
        <v>89</v>
      </c>
      <c r="I32" s="78">
        <v>2</v>
      </c>
    </row>
    <row r="33" spans="2:16" ht="15.75" x14ac:dyDescent="0.25">
      <c r="B33" s="71">
        <v>20</v>
      </c>
      <c r="C33" s="72" t="s">
        <v>36</v>
      </c>
      <c r="D33" s="73" t="s">
        <v>89</v>
      </c>
      <c r="E33" s="74">
        <v>4</v>
      </c>
      <c r="F33" s="73" t="s">
        <v>89</v>
      </c>
      <c r="G33" s="74">
        <v>4</v>
      </c>
      <c r="H33" s="73" t="s">
        <v>89</v>
      </c>
      <c r="I33" s="74">
        <v>2</v>
      </c>
    </row>
    <row r="34" spans="2:16" ht="15.75" x14ac:dyDescent="0.25">
      <c r="B34" s="75">
        <v>21</v>
      </c>
      <c r="C34" s="76" t="s">
        <v>78</v>
      </c>
      <c r="D34" s="77" t="s">
        <v>89</v>
      </c>
      <c r="E34" s="78">
        <v>4</v>
      </c>
      <c r="F34" s="77"/>
      <c r="G34" s="78"/>
      <c r="H34" s="77"/>
      <c r="I34" s="78"/>
      <c r="P34" t="s">
        <v>102</v>
      </c>
    </row>
    <row r="35" spans="2:16" ht="15.75" x14ac:dyDescent="0.25">
      <c r="B35" s="71">
        <v>22</v>
      </c>
      <c r="C35" s="72" t="s">
        <v>79</v>
      </c>
      <c r="D35" s="73"/>
      <c r="E35" s="74"/>
      <c r="F35" s="73"/>
      <c r="G35" s="74"/>
      <c r="H35" s="73"/>
      <c r="I35" s="74"/>
    </row>
    <row r="36" spans="2:16" ht="15.75" x14ac:dyDescent="0.25">
      <c r="B36" s="75">
        <v>23</v>
      </c>
      <c r="C36" s="76" t="s">
        <v>80</v>
      </c>
      <c r="D36" s="77"/>
      <c r="E36" s="78"/>
      <c r="F36" s="77"/>
      <c r="G36" s="78"/>
      <c r="H36" s="77"/>
      <c r="I36" s="78"/>
    </row>
    <row r="37" spans="2:16" ht="15.75" x14ac:dyDescent="0.25">
      <c r="B37" s="71" t="s">
        <v>37</v>
      </c>
      <c r="C37" s="72"/>
      <c r="D37" s="79" t="s">
        <v>16</v>
      </c>
      <c r="E37" s="80">
        <f>+SUM(E13:E36)</f>
        <v>104</v>
      </c>
      <c r="F37" s="79" t="s">
        <v>16</v>
      </c>
      <c r="G37" s="80">
        <f>+SUM(G13:G36)</f>
        <v>50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1" priority="2">
      <formula>D7=""</formula>
    </cfRule>
  </conditionalFormatting>
  <conditionalFormatting sqref="E7">
    <cfRule type="expression" dxfId="50" priority="1">
      <formula>E7=""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E27" sqref="E27:F27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141" t="str">
        <f>"PROGRAMA DE OPERACIÓN DEL SERVICIO ("&amp;B7&amp;" - "&amp;C7&amp;")"</f>
        <v>PROGRAMA DE OPERACIÓN DEL SERVICIO (1 - REGRESO)</v>
      </c>
      <c r="C2" s="141"/>
      <c r="D2" s="141"/>
      <c r="E2" s="141"/>
      <c r="F2" s="141"/>
      <c r="G2" s="141"/>
      <c r="H2" s="141"/>
      <c r="I2" s="14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>
        <v>1</v>
      </c>
      <c r="C7" s="69" t="s">
        <v>77</v>
      </c>
      <c r="D7" s="69" t="str">
        <f>'Operador PA'!E33</f>
        <v>Hospital Regional</v>
      </c>
      <c r="E7" s="69" t="str">
        <f>'Operador PA'!G33</f>
        <v>Archipiélago de Chiloé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3" t="s">
        <v>8</v>
      </c>
      <c r="C11" s="193" t="s">
        <v>9</v>
      </c>
      <c r="D11" s="194" t="s">
        <v>10</v>
      </c>
      <c r="E11" s="194"/>
      <c r="F11" s="194" t="s">
        <v>11</v>
      </c>
      <c r="G11" s="194"/>
      <c r="H11" s="194" t="s">
        <v>12</v>
      </c>
      <c r="I11" s="194"/>
    </row>
    <row r="12" spans="2:9" ht="30" x14ac:dyDescent="0.25">
      <c r="B12" s="193"/>
      <c r="C12" s="193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/>
      <c r="E13" s="74"/>
      <c r="F13" s="73"/>
      <c r="G13" s="74"/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87</v>
      </c>
      <c r="E20" s="78">
        <v>5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87</v>
      </c>
      <c r="E21" s="74">
        <v>4</v>
      </c>
      <c r="F21" s="73" t="s">
        <v>89</v>
      </c>
      <c r="G21" s="74">
        <v>3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88</v>
      </c>
      <c r="E22" s="78">
        <v>4</v>
      </c>
      <c r="F22" s="77" t="s">
        <v>89</v>
      </c>
      <c r="G22" s="78">
        <v>3</v>
      </c>
      <c r="H22" s="77" t="s">
        <v>89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88</v>
      </c>
      <c r="E23" s="74">
        <v>4</v>
      </c>
      <c r="F23" s="73" t="s">
        <v>90</v>
      </c>
      <c r="G23" s="74">
        <v>4</v>
      </c>
      <c r="H23" s="73" t="s">
        <v>89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88</v>
      </c>
      <c r="E24" s="78">
        <v>6</v>
      </c>
      <c r="F24" s="77" t="s">
        <v>88</v>
      </c>
      <c r="G24" s="78">
        <v>4</v>
      </c>
      <c r="H24" s="77" t="s">
        <v>89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87</v>
      </c>
      <c r="E25" s="74">
        <v>6</v>
      </c>
      <c r="F25" s="73" t="s">
        <v>88</v>
      </c>
      <c r="G25" s="74">
        <v>4</v>
      </c>
      <c r="H25" s="73" t="s">
        <v>89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87</v>
      </c>
      <c r="E26" s="78">
        <v>6</v>
      </c>
      <c r="F26" s="77" t="s">
        <v>88</v>
      </c>
      <c r="G26" s="78">
        <v>4</v>
      </c>
      <c r="H26" s="77" t="s">
        <v>89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87</v>
      </c>
      <c r="E27" s="74">
        <v>6</v>
      </c>
      <c r="F27" s="73" t="s">
        <v>88</v>
      </c>
      <c r="G27" s="74">
        <v>4</v>
      </c>
      <c r="H27" s="73" t="s">
        <v>89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88</v>
      </c>
      <c r="E28" s="78">
        <v>6</v>
      </c>
      <c r="F28" s="77" t="s">
        <v>89</v>
      </c>
      <c r="G28" s="78">
        <v>4</v>
      </c>
      <c r="H28" s="77" t="s">
        <v>89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88</v>
      </c>
      <c r="E29" s="74">
        <v>6</v>
      </c>
      <c r="F29" s="73" t="s">
        <v>89</v>
      </c>
      <c r="G29" s="74">
        <v>4</v>
      </c>
      <c r="H29" s="73" t="s">
        <v>89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87</v>
      </c>
      <c r="E30" s="78">
        <v>6</v>
      </c>
      <c r="F30" s="77" t="s">
        <v>89</v>
      </c>
      <c r="G30" s="78">
        <v>4</v>
      </c>
      <c r="H30" s="77" t="s">
        <v>89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87</v>
      </c>
      <c r="E31" s="74">
        <v>6</v>
      </c>
      <c r="F31" s="73" t="s">
        <v>89</v>
      </c>
      <c r="G31" s="74">
        <v>4</v>
      </c>
      <c r="H31" s="73" t="s">
        <v>89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87</v>
      </c>
      <c r="E32" s="78">
        <v>5</v>
      </c>
      <c r="F32" s="77" t="s">
        <v>89</v>
      </c>
      <c r="G32" s="78">
        <v>4</v>
      </c>
      <c r="H32" s="77" t="s">
        <v>89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89</v>
      </c>
      <c r="E33" s="74">
        <v>4</v>
      </c>
      <c r="F33" s="73" t="s">
        <v>89</v>
      </c>
      <c r="G33" s="74">
        <v>4</v>
      </c>
      <c r="H33" s="73" t="s">
        <v>89</v>
      </c>
      <c r="I33" s="74">
        <v>2</v>
      </c>
    </row>
    <row r="34" spans="2:9" ht="15.75" x14ac:dyDescent="0.25">
      <c r="B34" s="75">
        <v>21</v>
      </c>
      <c r="C34" s="76" t="s">
        <v>78</v>
      </c>
      <c r="D34" s="77" t="s">
        <v>89</v>
      </c>
      <c r="E34" s="78">
        <v>4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79</v>
      </c>
      <c r="D35" s="73"/>
      <c r="E35" s="74"/>
      <c r="F35" s="73"/>
      <c r="G35" s="74"/>
      <c r="H35" s="73"/>
      <c r="I35" s="74"/>
    </row>
    <row r="36" spans="2:9" ht="15.75" x14ac:dyDescent="0.25">
      <c r="B36" s="75">
        <v>23</v>
      </c>
      <c r="C36" s="76" t="s">
        <v>80</v>
      </c>
      <c r="D36" s="77"/>
      <c r="E36" s="78"/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78</v>
      </c>
      <c r="F37" s="79" t="s">
        <v>16</v>
      </c>
      <c r="G37" s="80">
        <f>+SUM(G13:G36)</f>
        <v>50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2">
      <formula>D7=""</formula>
    </cfRule>
  </conditionalFormatting>
  <conditionalFormatting sqref="E7">
    <cfRule type="expression" dxfId="48" priority="1">
      <formula>E7=""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1" zoomScale="85" zoomScaleNormal="85" workbookViewId="0">
      <selection activeCell="E27" sqref="E27:F27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1" x14ac:dyDescent="0.25">
      <c r="B2" s="141" t="str">
        <f>"PROGRAMA DE OPERACIÓN DEL SERVICIO ("&amp;B7&amp;" - "&amp;C7&amp;")"</f>
        <v>PROGRAMA DE OPERACIÓN DEL SERVICIO (1VN - IDA)</v>
      </c>
      <c r="C2" s="141"/>
      <c r="D2" s="141"/>
      <c r="E2" s="141"/>
      <c r="F2" s="141"/>
      <c r="G2" s="141"/>
      <c r="H2" s="141"/>
      <c r="I2" s="14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 t="s">
        <v>92</v>
      </c>
      <c r="C7" s="69" t="s">
        <v>0</v>
      </c>
      <c r="D7" s="69" t="str">
        <f>'Operador PA'!E34</f>
        <v>Archipiélago de Chiloé</v>
      </c>
      <c r="E7" s="69" t="str">
        <f>'Operador PA'!G34</f>
        <v>Universidad de Magallanes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3" t="s">
        <v>8</v>
      </c>
      <c r="C11" s="193" t="s">
        <v>9</v>
      </c>
      <c r="D11" s="194" t="s">
        <v>10</v>
      </c>
      <c r="E11" s="194"/>
      <c r="F11" s="194" t="s">
        <v>11</v>
      </c>
      <c r="G11" s="194"/>
      <c r="H11" s="194" t="s">
        <v>12</v>
      </c>
      <c r="I11" s="194"/>
    </row>
    <row r="12" spans="2:9" ht="30" x14ac:dyDescent="0.25">
      <c r="B12" s="193"/>
      <c r="C12" s="193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89</v>
      </c>
      <c r="E13" s="74">
        <v>2</v>
      </c>
      <c r="F13" s="73" t="s">
        <v>89</v>
      </c>
      <c r="G13" s="74">
        <v>2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/>
      <c r="E20" s="78"/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/>
      <c r="E21" s="74"/>
      <c r="F21" s="73"/>
      <c r="G21" s="74"/>
      <c r="H21" s="73"/>
      <c r="I21" s="74"/>
    </row>
    <row r="22" spans="2:9" ht="15.75" x14ac:dyDescent="0.25">
      <c r="B22" s="75">
        <v>9</v>
      </c>
      <c r="C22" s="76" t="s">
        <v>25</v>
      </c>
      <c r="D22" s="77"/>
      <c r="E22" s="78"/>
      <c r="F22" s="77"/>
      <c r="G22" s="78"/>
      <c r="H22" s="77"/>
      <c r="I22" s="78"/>
    </row>
    <row r="23" spans="2:9" ht="15.75" x14ac:dyDescent="0.25">
      <c r="B23" s="71">
        <v>10</v>
      </c>
      <c r="C23" s="72" t="s">
        <v>26</v>
      </c>
      <c r="D23" s="73"/>
      <c r="E23" s="74"/>
      <c r="F23" s="73"/>
      <c r="G23" s="74"/>
      <c r="H23" s="73"/>
      <c r="I23" s="74"/>
    </row>
    <row r="24" spans="2:9" ht="15.75" x14ac:dyDescent="0.25">
      <c r="B24" s="75">
        <v>11</v>
      </c>
      <c r="C24" s="76" t="s">
        <v>27</v>
      </c>
      <c r="D24" s="77"/>
      <c r="E24" s="78"/>
      <c r="F24" s="77"/>
      <c r="G24" s="78"/>
      <c r="H24" s="77"/>
      <c r="I24" s="78"/>
    </row>
    <row r="25" spans="2:9" ht="15.75" x14ac:dyDescent="0.25">
      <c r="B25" s="71">
        <v>12</v>
      </c>
      <c r="C25" s="72" t="s">
        <v>28</v>
      </c>
      <c r="D25" s="73"/>
      <c r="E25" s="74"/>
      <c r="F25" s="73"/>
      <c r="G25" s="74"/>
      <c r="H25" s="73"/>
      <c r="I25" s="74"/>
    </row>
    <row r="26" spans="2:9" ht="15.75" x14ac:dyDescent="0.25">
      <c r="B26" s="75">
        <v>13</v>
      </c>
      <c r="C26" s="76" t="s">
        <v>29</v>
      </c>
      <c r="D26" s="77"/>
      <c r="E26" s="78"/>
      <c r="F26" s="77"/>
      <c r="G26" s="78"/>
      <c r="H26" s="77"/>
      <c r="I26" s="78"/>
    </row>
    <row r="27" spans="2:9" ht="15.75" x14ac:dyDescent="0.25">
      <c r="B27" s="71">
        <v>14</v>
      </c>
      <c r="C27" s="72" t="s">
        <v>30</v>
      </c>
      <c r="D27" s="73"/>
      <c r="E27" s="74"/>
      <c r="F27" s="73"/>
      <c r="G27" s="74"/>
      <c r="H27" s="73"/>
      <c r="I27" s="74"/>
    </row>
    <row r="28" spans="2:9" ht="15.75" x14ac:dyDescent="0.25">
      <c r="B28" s="75">
        <v>15</v>
      </c>
      <c r="C28" s="76" t="s">
        <v>31</v>
      </c>
      <c r="D28" s="77"/>
      <c r="E28" s="78"/>
      <c r="F28" s="77"/>
      <c r="G28" s="78"/>
      <c r="H28" s="77"/>
      <c r="I28" s="78"/>
    </row>
    <row r="29" spans="2:9" ht="15.75" x14ac:dyDescent="0.25">
      <c r="B29" s="71">
        <v>16</v>
      </c>
      <c r="C29" s="72" t="s">
        <v>32</v>
      </c>
      <c r="D29" s="73"/>
      <c r="E29" s="74"/>
      <c r="F29" s="73"/>
      <c r="G29" s="74"/>
      <c r="H29" s="73"/>
      <c r="I29" s="74"/>
    </row>
    <row r="30" spans="2:9" ht="15.75" x14ac:dyDescent="0.25">
      <c r="B30" s="75">
        <v>17</v>
      </c>
      <c r="C30" s="76" t="s">
        <v>33</v>
      </c>
      <c r="D30" s="77"/>
      <c r="E30" s="78"/>
      <c r="F30" s="77"/>
      <c r="G30" s="78"/>
      <c r="H30" s="77"/>
      <c r="I30" s="78"/>
    </row>
    <row r="31" spans="2:9" ht="15.75" x14ac:dyDescent="0.25">
      <c r="B31" s="71">
        <v>18</v>
      </c>
      <c r="C31" s="72" t="s">
        <v>34</v>
      </c>
      <c r="D31" s="73"/>
      <c r="E31" s="74"/>
      <c r="F31" s="73"/>
      <c r="G31" s="74"/>
      <c r="H31" s="73"/>
      <c r="I31" s="74"/>
    </row>
    <row r="32" spans="2:9" ht="15.75" x14ac:dyDescent="0.25">
      <c r="B32" s="75">
        <v>19</v>
      </c>
      <c r="C32" s="76" t="s">
        <v>35</v>
      </c>
      <c r="D32" s="77"/>
      <c r="E32" s="78"/>
      <c r="F32" s="77"/>
      <c r="G32" s="78"/>
      <c r="H32" s="77"/>
      <c r="I32" s="78"/>
    </row>
    <row r="33" spans="2:9" ht="15.75" x14ac:dyDescent="0.25">
      <c r="B33" s="71">
        <v>20</v>
      </c>
      <c r="C33" s="72" t="s">
        <v>36</v>
      </c>
      <c r="D33" s="73"/>
      <c r="E33" s="74"/>
      <c r="F33" s="73"/>
      <c r="G33" s="74"/>
      <c r="H33" s="73"/>
      <c r="I33" s="74"/>
    </row>
    <row r="34" spans="2:9" ht="15.75" x14ac:dyDescent="0.25">
      <c r="B34" s="75">
        <v>21</v>
      </c>
      <c r="C34" s="76" t="s">
        <v>78</v>
      </c>
      <c r="D34" s="77"/>
      <c r="E34" s="78"/>
      <c r="F34" s="77"/>
      <c r="G34" s="78"/>
      <c r="H34" s="77"/>
      <c r="I34" s="78"/>
    </row>
    <row r="35" spans="2:9" ht="15.75" x14ac:dyDescent="0.25">
      <c r="B35" s="71">
        <v>22</v>
      </c>
      <c r="C35" s="72" t="s">
        <v>79</v>
      </c>
      <c r="D35" s="73" t="s">
        <v>89</v>
      </c>
      <c r="E35" s="74">
        <v>2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80</v>
      </c>
      <c r="D36" s="77" t="s">
        <v>89</v>
      </c>
      <c r="E36" s="78">
        <v>2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6</v>
      </c>
      <c r="F37" s="79" t="s">
        <v>16</v>
      </c>
      <c r="G37" s="80">
        <f>+SUM(G13:G36)</f>
        <v>2</v>
      </c>
      <c r="H37" s="79" t="s">
        <v>16</v>
      </c>
      <c r="I37" s="8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7" priority="2">
      <formula>D7=""</formula>
    </cfRule>
  </conditionalFormatting>
  <conditionalFormatting sqref="E7">
    <cfRule type="expression" dxfId="46" priority="1">
      <formula>E7=""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E27" sqref="E27:F27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1" x14ac:dyDescent="0.25">
      <c r="B2" s="141" t="str">
        <f>"PROGRAMA DE OPERACIÓN DEL SERVICIO ("&amp;B7&amp;" - "&amp;C7&amp;")"</f>
        <v>PROGRAMA DE OPERACIÓN DEL SERVICIO (1VN - REGRESO)</v>
      </c>
      <c r="C2" s="141"/>
      <c r="D2" s="141"/>
      <c r="E2" s="141"/>
      <c r="F2" s="141"/>
      <c r="G2" s="141"/>
      <c r="H2" s="141"/>
      <c r="I2" s="14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45" x14ac:dyDescent="0.25">
      <c r="B7" s="69" t="s">
        <v>92</v>
      </c>
      <c r="C7" s="69" t="s">
        <v>77</v>
      </c>
      <c r="D7" s="69" t="str">
        <f>'Operador PA'!E35</f>
        <v>Universidad de Magallanes</v>
      </c>
      <c r="E7" s="69" t="str">
        <f>'Operador PA'!G35</f>
        <v>Archipiélago de Chiloé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3" t="s">
        <v>8</v>
      </c>
      <c r="C11" s="193" t="s">
        <v>9</v>
      </c>
      <c r="D11" s="194" t="s">
        <v>10</v>
      </c>
      <c r="E11" s="194"/>
      <c r="F11" s="194" t="s">
        <v>11</v>
      </c>
      <c r="G11" s="194"/>
      <c r="H11" s="194" t="s">
        <v>12</v>
      </c>
      <c r="I11" s="194"/>
    </row>
    <row r="12" spans="2:9" ht="30" x14ac:dyDescent="0.25">
      <c r="B12" s="193"/>
      <c r="C12" s="193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89</v>
      </c>
      <c r="E13" s="74">
        <v>2</v>
      </c>
      <c r="F13" s="73" t="s">
        <v>89</v>
      </c>
      <c r="G13" s="74">
        <v>2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/>
      <c r="E20" s="78"/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/>
      <c r="E21" s="74"/>
      <c r="F21" s="73"/>
      <c r="G21" s="74"/>
      <c r="H21" s="73"/>
      <c r="I21" s="74"/>
    </row>
    <row r="22" spans="2:9" ht="15.75" x14ac:dyDescent="0.25">
      <c r="B22" s="75">
        <v>9</v>
      </c>
      <c r="C22" s="76" t="s">
        <v>25</v>
      </c>
      <c r="D22" s="77"/>
      <c r="E22" s="78"/>
      <c r="F22" s="77"/>
      <c r="G22" s="78"/>
      <c r="H22" s="77"/>
      <c r="I22" s="78"/>
    </row>
    <row r="23" spans="2:9" ht="15.75" x14ac:dyDescent="0.25">
      <c r="B23" s="71">
        <v>10</v>
      </c>
      <c r="C23" s="72" t="s">
        <v>26</v>
      </c>
      <c r="D23" s="73"/>
      <c r="E23" s="74"/>
      <c r="F23" s="73"/>
      <c r="G23" s="74"/>
      <c r="H23" s="73"/>
      <c r="I23" s="74"/>
    </row>
    <row r="24" spans="2:9" ht="15.75" x14ac:dyDescent="0.25">
      <c r="B24" s="75">
        <v>11</v>
      </c>
      <c r="C24" s="76" t="s">
        <v>27</v>
      </c>
      <c r="D24" s="77"/>
      <c r="E24" s="78"/>
      <c r="F24" s="77"/>
      <c r="G24" s="78"/>
      <c r="H24" s="77"/>
      <c r="I24" s="78"/>
    </row>
    <row r="25" spans="2:9" ht="15.75" x14ac:dyDescent="0.25">
      <c r="B25" s="71">
        <v>12</v>
      </c>
      <c r="C25" s="72" t="s">
        <v>28</v>
      </c>
      <c r="D25" s="73"/>
      <c r="E25" s="74"/>
      <c r="F25" s="73"/>
      <c r="G25" s="74"/>
      <c r="H25" s="73"/>
      <c r="I25" s="74"/>
    </row>
    <row r="26" spans="2:9" ht="15.75" x14ac:dyDescent="0.25">
      <c r="B26" s="75">
        <v>13</v>
      </c>
      <c r="C26" s="76" t="s">
        <v>29</v>
      </c>
      <c r="D26" s="77"/>
      <c r="E26" s="78"/>
      <c r="F26" s="77"/>
      <c r="G26" s="78"/>
      <c r="H26" s="77"/>
      <c r="I26" s="78"/>
    </row>
    <row r="27" spans="2:9" ht="15.75" x14ac:dyDescent="0.25">
      <c r="B27" s="71">
        <v>14</v>
      </c>
      <c r="C27" s="72" t="s">
        <v>30</v>
      </c>
      <c r="D27" s="73"/>
      <c r="E27" s="74"/>
      <c r="F27" s="73"/>
      <c r="G27" s="74"/>
      <c r="H27" s="73"/>
      <c r="I27" s="74"/>
    </row>
    <row r="28" spans="2:9" ht="15.75" x14ac:dyDescent="0.25">
      <c r="B28" s="75">
        <v>15</v>
      </c>
      <c r="C28" s="76" t="s">
        <v>31</v>
      </c>
      <c r="D28" s="77"/>
      <c r="E28" s="78"/>
      <c r="F28" s="77"/>
      <c r="G28" s="78"/>
      <c r="H28" s="77"/>
      <c r="I28" s="78"/>
    </row>
    <row r="29" spans="2:9" ht="15.75" x14ac:dyDescent="0.25">
      <c r="B29" s="71">
        <v>16</v>
      </c>
      <c r="C29" s="72" t="s">
        <v>32</v>
      </c>
      <c r="D29" s="73"/>
      <c r="E29" s="74"/>
      <c r="F29" s="73"/>
      <c r="G29" s="74"/>
      <c r="H29" s="73"/>
      <c r="I29" s="74"/>
    </row>
    <row r="30" spans="2:9" ht="15.75" x14ac:dyDescent="0.25">
      <c r="B30" s="75">
        <v>17</v>
      </c>
      <c r="C30" s="76" t="s">
        <v>33</v>
      </c>
      <c r="D30" s="77"/>
      <c r="E30" s="78"/>
      <c r="F30" s="77"/>
      <c r="G30" s="78"/>
      <c r="H30" s="77"/>
      <c r="I30" s="78"/>
    </row>
    <row r="31" spans="2:9" ht="15.75" x14ac:dyDescent="0.25">
      <c r="B31" s="71">
        <v>18</v>
      </c>
      <c r="C31" s="72" t="s">
        <v>34</v>
      </c>
      <c r="D31" s="73"/>
      <c r="E31" s="74"/>
      <c r="F31" s="73"/>
      <c r="G31" s="74"/>
      <c r="H31" s="73"/>
      <c r="I31" s="74"/>
    </row>
    <row r="32" spans="2:9" ht="15.75" x14ac:dyDescent="0.25">
      <c r="B32" s="75">
        <v>19</v>
      </c>
      <c r="C32" s="76" t="s">
        <v>35</v>
      </c>
      <c r="D32" s="77"/>
      <c r="E32" s="78"/>
      <c r="F32" s="77"/>
      <c r="G32" s="78"/>
      <c r="H32" s="77"/>
      <c r="I32" s="78"/>
    </row>
    <row r="33" spans="2:9" ht="15.75" x14ac:dyDescent="0.25">
      <c r="B33" s="71">
        <v>20</v>
      </c>
      <c r="C33" s="72" t="s">
        <v>36</v>
      </c>
      <c r="D33" s="73"/>
      <c r="E33" s="74"/>
      <c r="F33" s="73"/>
      <c r="G33" s="74"/>
      <c r="H33" s="73"/>
      <c r="I33" s="74"/>
    </row>
    <row r="34" spans="2:9" ht="15.75" x14ac:dyDescent="0.25">
      <c r="B34" s="75">
        <v>21</v>
      </c>
      <c r="C34" s="76" t="s">
        <v>78</v>
      </c>
      <c r="D34" s="77"/>
      <c r="E34" s="78"/>
      <c r="F34" s="77"/>
      <c r="G34" s="78"/>
      <c r="H34" s="77"/>
      <c r="I34" s="78"/>
    </row>
    <row r="35" spans="2:9" ht="15.75" x14ac:dyDescent="0.25">
      <c r="B35" s="71">
        <v>22</v>
      </c>
      <c r="C35" s="72" t="s">
        <v>79</v>
      </c>
      <c r="D35" s="73" t="s">
        <v>89</v>
      </c>
      <c r="E35" s="74">
        <v>2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80</v>
      </c>
      <c r="D36" s="77" t="s">
        <v>89</v>
      </c>
      <c r="E36" s="78">
        <v>2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6</v>
      </c>
      <c r="F37" s="79" t="s">
        <v>16</v>
      </c>
      <c r="G37" s="80">
        <f>+SUM(G13:G36)</f>
        <v>2</v>
      </c>
      <c r="H37" s="79" t="s">
        <v>16</v>
      </c>
      <c r="I37" s="8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5" priority="2">
      <formula>D7=""</formula>
    </cfRule>
  </conditionalFormatting>
  <conditionalFormatting sqref="E7">
    <cfRule type="expression" dxfId="44" priority="1">
      <formula>E7=""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E7" sqref="E7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141" t="str">
        <f>"PROGRAMA DE OPERACIÓN DEL SERVICIO ("&amp;B7&amp;" - "&amp;C7&amp;")"</f>
        <v>PROGRAMA DE OPERACIÓN DEL SERVICIO (2 - IDA)</v>
      </c>
      <c r="C2" s="141"/>
      <c r="D2" s="141"/>
      <c r="E2" s="141"/>
      <c r="F2" s="141"/>
      <c r="G2" s="141"/>
      <c r="H2" s="141"/>
      <c r="I2" s="14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>
        <v>2</v>
      </c>
      <c r="C7" s="69" t="s">
        <v>0</v>
      </c>
      <c r="D7" s="69" t="str">
        <f>'Operador PA'!E36</f>
        <v>Villa Nelda Panicucci</v>
      </c>
      <c r="E7" s="69" t="str">
        <f>'Operador PA'!G36</f>
        <v>Zona Franca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3" t="s">
        <v>8</v>
      </c>
      <c r="C11" s="193" t="s">
        <v>9</v>
      </c>
      <c r="D11" s="194" t="s">
        <v>10</v>
      </c>
      <c r="E11" s="194"/>
      <c r="F11" s="194" t="s">
        <v>11</v>
      </c>
      <c r="G11" s="194"/>
      <c r="H11" s="194" t="s">
        <v>12</v>
      </c>
      <c r="I11" s="194"/>
    </row>
    <row r="12" spans="2:9" ht="30" x14ac:dyDescent="0.25">
      <c r="B12" s="193"/>
      <c r="C12" s="193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/>
      <c r="E13" s="74"/>
      <c r="F13" s="73"/>
      <c r="G13" s="74"/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87</v>
      </c>
      <c r="E20" s="78">
        <v>8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87</v>
      </c>
      <c r="E21" s="74">
        <v>5</v>
      </c>
      <c r="F21" s="73" t="s">
        <v>89</v>
      </c>
      <c r="G21" s="74">
        <v>3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88</v>
      </c>
      <c r="E22" s="78">
        <v>5</v>
      </c>
      <c r="F22" s="77" t="s">
        <v>89</v>
      </c>
      <c r="G22" s="78">
        <v>3</v>
      </c>
      <c r="H22" s="77" t="s">
        <v>89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88</v>
      </c>
      <c r="E23" s="74">
        <v>5</v>
      </c>
      <c r="F23" s="73" t="s">
        <v>90</v>
      </c>
      <c r="G23" s="74">
        <v>4</v>
      </c>
      <c r="H23" s="73" t="s">
        <v>89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88</v>
      </c>
      <c r="E24" s="78">
        <v>5</v>
      </c>
      <c r="F24" s="77" t="s">
        <v>88</v>
      </c>
      <c r="G24" s="78">
        <v>4</v>
      </c>
      <c r="H24" s="77" t="s">
        <v>89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87</v>
      </c>
      <c r="E25" s="74">
        <v>4</v>
      </c>
      <c r="F25" s="73" t="s">
        <v>88</v>
      </c>
      <c r="G25" s="74">
        <v>4</v>
      </c>
      <c r="H25" s="73" t="s">
        <v>89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87</v>
      </c>
      <c r="E26" s="78">
        <v>4</v>
      </c>
      <c r="F26" s="77" t="s">
        <v>88</v>
      </c>
      <c r="G26" s="78">
        <v>4</v>
      </c>
      <c r="H26" s="77" t="s">
        <v>89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87</v>
      </c>
      <c r="E27" s="74">
        <v>4</v>
      </c>
      <c r="F27" s="73" t="s">
        <v>88</v>
      </c>
      <c r="G27" s="74">
        <v>4</v>
      </c>
      <c r="H27" s="73" t="s">
        <v>89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88</v>
      </c>
      <c r="E28" s="78">
        <v>4</v>
      </c>
      <c r="F28" s="77" t="s">
        <v>89</v>
      </c>
      <c r="G28" s="78">
        <v>4</v>
      </c>
      <c r="H28" s="77" t="s">
        <v>89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88</v>
      </c>
      <c r="E29" s="74">
        <v>4</v>
      </c>
      <c r="F29" s="73" t="s">
        <v>89</v>
      </c>
      <c r="G29" s="74">
        <v>4</v>
      </c>
      <c r="H29" s="73" t="s">
        <v>89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87</v>
      </c>
      <c r="E30" s="78">
        <v>4</v>
      </c>
      <c r="F30" s="77" t="s">
        <v>89</v>
      </c>
      <c r="G30" s="78">
        <v>4</v>
      </c>
      <c r="H30" s="77" t="s">
        <v>89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87</v>
      </c>
      <c r="E31" s="74">
        <v>4</v>
      </c>
      <c r="F31" s="73" t="s">
        <v>89</v>
      </c>
      <c r="G31" s="74">
        <v>4</v>
      </c>
      <c r="H31" s="73" t="s">
        <v>89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87</v>
      </c>
      <c r="E32" s="78">
        <v>2</v>
      </c>
      <c r="F32" s="77" t="s">
        <v>89</v>
      </c>
      <c r="G32" s="78">
        <v>4</v>
      </c>
      <c r="H32" s="77" t="s">
        <v>89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89</v>
      </c>
      <c r="E33" s="74">
        <v>2</v>
      </c>
      <c r="F33" s="73" t="s">
        <v>89</v>
      </c>
      <c r="G33" s="74">
        <v>4</v>
      </c>
      <c r="H33" s="73" t="s">
        <v>89</v>
      </c>
      <c r="I33" s="74">
        <v>2</v>
      </c>
    </row>
    <row r="34" spans="2:9" ht="15.75" x14ac:dyDescent="0.25">
      <c r="B34" s="75">
        <v>21</v>
      </c>
      <c r="C34" s="76" t="s">
        <v>78</v>
      </c>
      <c r="D34" s="77" t="s">
        <v>89</v>
      </c>
      <c r="E34" s="78">
        <v>2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79</v>
      </c>
      <c r="D35" s="73"/>
      <c r="E35" s="74"/>
      <c r="F35" s="73"/>
      <c r="G35" s="74"/>
      <c r="H35" s="73"/>
      <c r="I35" s="74"/>
    </row>
    <row r="36" spans="2:9" ht="15.75" x14ac:dyDescent="0.25">
      <c r="B36" s="75">
        <v>23</v>
      </c>
      <c r="C36" s="76" t="s">
        <v>80</v>
      </c>
      <c r="D36" s="77"/>
      <c r="E36" s="78"/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62</v>
      </c>
      <c r="F37" s="79" t="s">
        <v>16</v>
      </c>
      <c r="G37" s="80">
        <f>+SUM(G13:G36)</f>
        <v>50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3" priority="2">
      <formula>D7=""</formula>
    </cfRule>
  </conditionalFormatting>
  <conditionalFormatting sqref="E7">
    <cfRule type="expression" dxfId="42" priority="1">
      <formula>E7=""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8" zoomScale="90" zoomScaleNormal="90" workbookViewId="0">
      <selection activeCell="E9" sqref="E9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141" t="str">
        <f>"PROGRAMA DE OPERACIÓN DEL SERVICIO ("&amp;B7&amp;" - "&amp;C7&amp;")"</f>
        <v>PROGRAMA DE OPERACIÓN DEL SERVICIO (2 - REGRESO)</v>
      </c>
      <c r="C2" s="141"/>
      <c r="D2" s="141"/>
      <c r="E2" s="141"/>
      <c r="F2" s="141"/>
      <c r="G2" s="141"/>
      <c r="H2" s="141"/>
      <c r="I2" s="14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x14ac:dyDescent="0.25">
      <c r="B7" s="69">
        <v>2</v>
      </c>
      <c r="C7" s="69" t="s">
        <v>77</v>
      </c>
      <c r="D7" s="69" t="str">
        <f>'Operador PA'!E37</f>
        <v>Zona Franca</v>
      </c>
      <c r="E7" s="69" t="str">
        <f>'Operador PA'!G37</f>
        <v>Villa Nelda Panicucci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3" t="s">
        <v>8</v>
      </c>
      <c r="C11" s="193" t="s">
        <v>9</v>
      </c>
      <c r="D11" s="194" t="s">
        <v>10</v>
      </c>
      <c r="E11" s="194"/>
      <c r="F11" s="194" t="s">
        <v>11</v>
      </c>
      <c r="G11" s="194"/>
      <c r="H11" s="194" t="s">
        <v>12</v>
      </c>
      <c r="I11" s="194"/>
    </row>
    <row r="12" spans="2:9" ht="30" x14ac:dyDescent="0.25">
      <c r="B12" s="193"/>
      <c r="C12" s="193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/>
      <c r="E13" s="74"/>
      <c r="F13" s="73"/>
      <c r="G13" s="74"/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87</v>
      </c>
      <c r="E20" s="78">
        <v>5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87</v>
      </c>
      <c r="E21" s="74">
        <v>2</v>
      </c>
      <c r="F21" s="73" t="s">
        <v>89</v>
      </c>
      <c r="G21" s="74">
        <v>3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88</v>
      </c>
      <c r="E22" s="78">
        <v>2</v>
      </c>
      <c r="F22" s="77" t="s">
        <v>89</v>
      </c>
      <c r="G22" s="78">
        <v>3</v>
      </c>
      <c r="H22" s="77" t="s">
        <v>89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88</v>
      </c>
      <c r="E23" s="74">
        <v>2</v>
      </c>
      <c r="F23" s="73" t="s">
        <v>90</v>
      </c>
      <c r="G23" s="74">
        <v>4</v>
      </c>
      <c r="H23" s="73" t="s">
        <v>89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88</v>
      </c>
      <c r="E24" s="78">
        <v>2</v>
      </c>
      <c r="F24" s="77" t="s">
        <v>88</v>
      </c>
      <c r="G24" s="78">
        <v>4</v>
      </c>
      <c r="H24" s="77" t="s">
        <v>89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87</v>
      </c>
      <c r="E25" s="74">
        <v>4</v>
      </c>
      <c r="F25" s="73" t="s">
        <v>88</v>
      </c>
      <c r="G25" s="74">
        <v>4</v>
      </c>
      <c r="H25" s="73" t="s">
        <v>89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87</v>
      </c>
      <c r="E26" s="78">
        <v>4</v>
      </c>
      <c r="F26" s="77" t="s">
        <v>88</v>
      </c>
      <c r="G26" s="78">
        <v>4</v>
      </c>
      <c r="H26" s="77" t="s">
        <v>89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87</v>
      </c>
      <c r="E27" s="74">
        <v>4</v>
      </c>
      <c r="F27" s="73" t="s">
        <v>88</v>
      </c>
      <c r="G27" s="74">
        <v>4</v>
      </c>
      <c r="H27" s="73" t="s">
        <v>89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88</v>
      </c>
      <c r="E28" s="78">
        <v>4</v>
      </c>
      <c r="F28" s="77" t="s">
        <v>89</v>
      </c>
      <c r="G28" s="78">
        <v>4</v>
      </c>
      <c r="H28" s="77" t="s">
        <v>89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88</v>
      </c>
      <c r="E29" s="74">
        <v>4</v>
      </c>
      <c r="F29" s="73" t="s">
        <v>89</v>
      </c>
      <c r="G29" s="74">
        <v>4</v>
      </c>
      <c r="H29" s="73" t="s">
        <v>89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87</v>
      </c>
      <c r="E30" s="78">
        <v>4</v>
      </c>
      <c r="F30" s="77" t="s">
        <v>89</v>
      </c>
      <c r="G30" s="78">
        <v>4</v>
      </c>
      <c r="H30" s="77" t="s">
        <v>89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87</v>
      </c>
      <c r="E31" s="74">
        <v>4</v>
      </c>
      <c r="F31" s="73" t="s">
        <v>89</v>
      </c>
      <c r="G31" s="74">
        <v>4</v>
      </c>
      <c r="H31" s="73" t="s">
        <v>89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87</v>
      </c>
      <c r="E32" s="78">
        <v>2</v>
      </c>
      <c r="F32" s="77" t="s">
        <v>89</v>
      </c>
      <c r="G32" s="78">
        <v>4</v>
      </c>
      <c r="H32" s="77" t="s">
        <v>89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89</v>
      </c>
      <c r="E33" s="74">
        <v>2</v>
      </c>
      <c r="F33" s="73" t="s">
        <v>89</v>
      </c>
      <c r="G33" s="74">
        <v>4</v>
      </c>
      <c r="H33" s="73" t="s">
        <v>89</v>
      </c>
      <c r="I33" s="74">
        <v>2</v>
      </c>
    </row>
    <row r="34" spans="2:9" ht="15.75" x14ac:dyDescent="0.25">
      <c r="B34" s="75">
        <v>21</v>
      </c>
      <c r="C34" s="76" t="s">
        <v>78</v>
      </c>
      <c r="D34" s="77" t="s">
        <v>89</v>
      </c>
      <c r="E34" s="78">
        <v>2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79</v>
      </c>
      <c r="D35" s="73"/>
      <c r="E35" s="74"/>
      <c r="F35" s="73"/>
      <c r="G35" s="74"/>
      <c r="H35" s="73"/>
      <c r="I35" s="74"/>
    </row>
    <row r="36" spans="2:9" ht="15.75" x14ac:dyDescent="0.25">
      <c r="B36" s="75">
        <v>23</v>
      </c>
      <c r="C36" s="76" t="s">
        <v>80</v>
      </c>
      <c r="D36" s="77"/>
      <c r="E36" s="78"/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47</v>
      </c>
      <c r="F37" s="79" t="s">
        <v>16</v>
      </c>
      <c r="G37" s="80">
        <f>+SUM(G13:G36)</f>
        <v>50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1" priority="2">
      <formula>D7=""</formula>
    </cfRule>
  </conditionalFormatting>
  <conditionalFormatting sqref="E7">
    <cfRule type="expression" dxfId="40" priority="1">
      <formula>E7=""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E27" sqref="E27:F27"/>
    </sheetView>
  </sheetViews>
  <sheetFormatPr baseColWidth="10" defaultRowHeight="15" x14ac:dyDescent="0.25"/>
  <cols>
    <col min="5" max="5" width="13.85546875" customWidth="1"/>
    <col min="6" max="6" width="15" bestFit="1" customWidth="1"/>
  </cols>
  <sheetData>
    <row r="2" spans="2:9" ht="21" x14ac:dyDescent="0.25">
      <c r="B2" s="141" t="str">
        <f>"PROGRAMA DE OPERACIÓN DEL SERVICIO ("&amp;B7&amp;" - "&amp;C7&amp;")"</f>
        <v>PROGRAMA DE OPERACIÓN DEL SERVICIO (2VN - IDA)</v>
      </c>
      <c r="C2" s="141"/>
      <c r="D2" s="141"/>
      <c r="E2" s="141"/>
      <c r="F2" s="141"/>
      <c r="G2" s="141"/>
      <c r="H2" s="141"/>
      <c r="I2" s="14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 t="s">
        <v>93</v>
      </c>
      <c r="C7" s="69" t="s">
        <v>0</v>
      </c>
      <c r="D7" s="69" t="str">
        <f>'Operador PA'!E38</f>
        <v>Villa Nelda Panicucci</v>
      </c>
      <c r="E7" s="69" t="str">
        <f>'Operador PA'!G38</f>
        <v>Universidad de Magallanes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3" t="s">
        <v>8</v>
      </c>
      <c r="C11" s="193" t="s">
        <v>9</v>
      </c>
      <c r="D11" s="194" t="s">
        <v>10</v>
      </c>
      <c r="E11" s="194"/>
      <c r="F11" s="194" t="s">
        <v>11</v>
      </c>
      <c r="G11" s="194"/>
      <c r="H11" s="194" t="s">
        <v>12</v>
      </c>
      <c r="I11" s="194"/>
    </row>
    <row r="12" spans="2:9" ht="30" x14ac:dyDescent="0.25">
      <c r="B12" s="193"/>
      <c r="C12" s="193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89</v>
      </c>
      <c r="E13" s="74">
        <v>2</v>
      </c>
      <c r="F13" s="73" t="s">
        <v>293</v>
      </c>
      <c r="G13" s="74">
        <v>2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/>
      <c r="E20" s="78"/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/>
      <c r="E21" s="74"/>
      <c r="F21" s="73"/>
      <c r="G21" s="74"/>
      <c r="H21" s="73"/>
      <c r="I21" s="74"/>
    </row>
    <row r="22" spans="2:9" ht="15.75" x14ac:dyDescent="0.25">
      <c r="B22" s="75">
        <v>9</v>
      </c>
      <c r="C22" s="76" t="s">
        <v>25</v>
      </c>
      <c r="D22" s="77"/>
      <c r="E22" s="78"/>
      <c r="F22" s="77"/>
      <c r="G22" s="78"/>
      <c r="H22" s="77"/>
      <c r="I22" s="78"/>
    </row>
    <row r="23" spans="2:9" ht="15.75" x14ac:dyDescent="0.25">
      <c r="B23" s="71">
        <v>10</v>
      </c>
      <c r="C23" s="72" t="s">
        <v>26</v>
      </c>
      <c r="D23" s="73"/>
      <c r="E23" s="74"/>
      <c r="F23" s="73"/>
      <c r="G23" s="74"/>
      <c r="H23" s="73"/>
      <c r="I23" s="74"/>
    </row>
    <row r="24" spans="2:9" ht="15.75" x14ac:dyDescent="0.25">
      <c r="B24" s="75">
        <v>11</v>
      </c>
      <c r="C24" s="76" t="s">
        <v>27</v>
      </c>
      <c r="D24" s="77"/>
      <c r="E24" s="78"/>
      <c r="F24" s="77"/>
      <c r="G24" s="78"/>
      <c r="H24" s="77"/>
      <c r="I24" s="78"/>
    </row>
    <row r="25" spans="2:9" ht="15.75" x14ac:dyDescent="0.25">
      <c r="B25" s="71">
        <v>12</v>
      </c>
      <c r="C25" s="72" t="s">
        <v>28</v>
      </c>
      <c r="D25" s="73"/>
      <c r="E25" s="74"/>
      <c r="F25" s="73"/>
      <c r="G25" s="74"/>
      <c r="H25" s="73"/>
      <c r="I25" s="74"/>
    </row>
    <row r="26" spans="2:9" ht="15.75" x14ac:dyDescent="0.25">
      <c r="B26" s="75">
        <v>13</v>
      </c>
      <c r="C26" s="76" t="s">
        <v>29</v>
      </c>
      <c r="D26" s="77"/>
      <c r="E26" s="78"/>
      <c r="F26" s="77"/>
      <c r="G26" s="78"/>
      <c r="H26" s="77"/>
      <c r="I26" s="78"/>
    </row>
    <row r="27" spans="2:9" ht="15.75" x14ac:dyDescent="0.25">
      <c r="B27" s="71">
        <v>14</v>
      </c>
      <c r="C27" s="72" t="s">
        <v>30</v>
      </c>
      <c r="D27" s="73"/>
      <c r="E27" s="74"/>
      <c r="F27" s="73"/>
      <c r="G27" s="74"/>
      <c r="H27" s="73"/>
      <c r="I27" s="74"/>
    </row>
    <row r="28" spans="2:9" ht="15.75" x14ac:dyDescent="0.25">
      <c r="B28" s="75">
        <v>15</v>
      </c>
      <c r="C28" s="76" t="s">
        <v>31</v>
      </c>
      <c r="D28" s="77"/>
      <c r="E28" s="78"/>
      <c r="F28" s="77"/>
      <c r="G28" s="78"/>
      <c r="H28" s="77"/>
      <c r="I28" s="78"/>
    </row>
    <row r="29" spans="2:9" ht="15.75" x14ac:dyDescent="0.25">
      <c r="B29" s="71">
        <v>16</v>
      </c>
      <c r="C29" s="72" t="s">
        <v>32</v>
      </c>
      <c r="D29" s="73"/>
      <c r="E29" s="74"/>
      <c r="F29" s="73"/>
      <c r="G29" s="74"/>
      <c r="H29" s="73"/>
      <c r="I29" s="74"/>
    </row>
    <row r="30" spans="2:9" ht="15.75" x14ac:dyDescent="0.25">
      <c r="B30" s="75">
        <v>17</v>
      </c>
      <c r="C30" s="76" t="s">
        <v>33</v>
      </c>
      <c r="D30" s="77"/>
      <c r="E30" s="78"/>
      <c r="F30" s="77"/>
      <c r="G30" s="78"/>
      <c r="H30" s="77"/>
      <c r="I30" s="78"/>
    </row>
    <row r="31" spans="2:9" ht="15.75" x14ac:dyDescent="0.25">
      <c r="B31" s="71">
        <v>18</v>
      </c>
      <c r="C31" s="72" t="s">
        <v>34</v>
      </c>
      <c r="D31" s="73"/>
      <c r="E31" s="74"/>
      <c r="F31" s="73"/>
      <c r="G31" s="74"/>
      <c r="H31" s="73"/>
      <c r="I31" s="74"/>
    </row>
    <row r="32" spans="2:9" ht="15.75" x14ac:dyDescent="0.25">
      <c r="B32" s="75">
        <v>19</v>
      </c>
      <c r="C32" s="76" t="s">
        <v>35</v>
      </c>
      <c r="D32" s="77"/>
      <c r="E32" s="78"/>
      <c r="F32" s="77"/>
      <c r="G32" s="78"/>
      <c r="H32" s="77"/>
      <c r="I32" s="78"/>
    </row>
    <row r="33" spans="2:9" ht="15.75" x14ac:dyDescent="0.25">
      <c r="B33" s="71">
        <v>20</v>
      </c>
      <c r="C33" s="72" t="s">
        <v>36</v>
      </c>
      <c r="D33" s="73"/>
      <c r="E33" s="74"/>
      <c r="F33" s="73"/>
      <c r="G33" s="74"/>
      <c r="H33" s="73"/>
      <c r="I33" s="74"/>
    </row>
    <row r="34" spans="2:9" ht="15.75" x14ac:dyDescent="0.25">
      <c r="B34" s="75">
        <v>21</v>
      </c>
      <c r="C34" s="76" t="s">
        <v>78</v>
      </c>
      <c r="D34" s="77"/>
      <c r="E34" s="78"/>
      <c r="F34" s="77"/>
      <c r="G34" s="78"/>
      <c r="H34" s="77"/>
      <c r="I34" s="78"/>
    </row>
    <row r="35" spans="2:9" ht="15.75" x14ac:dyDescent="0.25">
      <c r="B35" s="71">
        <v>22</v>
      </c>
      <c r="C35" s="72" t="s">
        <v>79</v>
      </c>
      <c r="D35" s="73" t="s">
        <v>89</v>
      </c>
      <c r="E35" s="74">
        <v>2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80</v>
      </c>
      <c r="D36" s="77" t="s">
        <v>89</v>
      </c>
      <c r="E36" s="78">
        <v>2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6</v>
      </c>
      <c r="F37" s="79" t="s">
        <v>16</v>
      </c>
      <c r="G37" s="80">
        <f>+SUM(G13:G36)</f>
        <v>2</v>
      </c>
      <c r="H37" s="79" t="s">
        <v>16</v>
      </c>
      <c r="I37" s="8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2">
      <formula>D7=""</formula>
    </cfRule>
  </conditionalFormatting>
  <conditionalFormatting sqref="E7">
    <cfRule type="expression" dxfId="38" priority="1">
      <formula>E7=""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7"/>
  <sheetViews>
    <sheetView topLeftCell="A10" zoomScale="85" zoomScaleNormal="85" workbookViewId="0">
      <selection activeCell="E27" sqref="E27:F27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141" t="str">
        <f>"PROGRAMA DE OPERACIÓN DEL SERVICIO ("&amp;B7&amp;" - "&amp;C7&amp;")"</f>
        <v>PROGRAMA DE OPERACIÓN DEL SERVICIO (2VN - REGRESO)</v>
      </c>
      <c r="C2" s="141"/>
      <c r="D2" s="141"/>
      <c r="E2" s="141"/>
      <c r="F2" s="141"/>
      <c r="G2" s="141"/>
      <c r="H2" s="141"/>
      <c r="I2" s="14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 t="s">
        <v>93</v>
      </c>
      <c r="C7" s="69" t="s">
        <v>77</v>
      </c>
      <c r="D7" s="69" t="str">
        <f>'Operador PA'!E39</f>
        <v>Universidad de Magallanes</v>
      </c>
      <c r="E7" s="69" t="str">
        <f>'Operador PA'!G39</f>
        <v>Villa Nelda Panicucci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3" t="s">
        <v>8</v>
      </c>
      <c r="C11" s="193" t="s">
        <v>9</v>
      </c>
      <c r="D11" s="194" t="s">
        <v>10</v>
      </c>
      <c r="E11" s="194"/>
      <c r="F11" s="194" t="s">
        <v>11</v>
      </c>
      <c r="G11" s="194"/>
      <c r="H11" s="194" t="s">
        <v>12</v>
      </c>
      <c r="I11" s="194"/>
    </row>
    <row r="12" spans="2:9" ht="30" x14ac:dyDescent="0.25">
      <c r="B12" s="193"/>
      <c r="C12" s="193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89</v>
      </c>
      <c r="E13" s="74">
        <v>2</v>
      </c>
      <c r="F13" s="73" t="s">
        <v>89</v>
      </c>
      <c r="G13" s="74">
        <v>2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/>
      <c r="E20" s="78"/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/>
      <c r="E21" s="74"/>
      <c r="F21" s="73"/>
      <c r="G21" s="74"/>
      <c r="H21" s="73"/>
      <c r="I21" s="74"/>
    </row>
    <row r="22" spans="2:9" ht="15.75" x14ac:dyDescent="0.25">
      <c r="B22" s="75">
        <v>9</v>
      </c>
      <c r="C22" s="76" t="s">
        <v>25</v>
      </c>
      <c r="D22" s="77"/>
      <c r="E22" s="78"/>
      <c r="F22" s="77"/>
      <c r="G22" s="78"/>
      <c r="H22" s="77"/>
      <c r="I22" s="78"/>
    </row>
    <row r="23" spans="2:9" ht="15.75" x14ac:dyDescent="0.25">
      <c r="B23" s="71">
        <v>10</v>
      </c>
      <c r="C23" s="72" t="s">
        <v>26</v>
      </c>
      <c r="D23" s="73"/>
      <c r="E23" s="74"/>
      <c r="F23" s="73"/>
      <c r="G23" s="74"/>
      <c r="H23" s="73"/>
      <c r="I23" s="74"/>
    </row>
    <row r="24" spans="2:9" ht="15.75" x14ac:dyDescent="0.25">
      <c r="B24" s="75">
        <v>11</v>
      </c>
      <c r="C24" s="76" t="s">
        <v>27</v>
      </c>
      <c r="D24" s="77"/>
      <c r="E24" s="78"/>
      <c r="F24" s="77"/>
      <c r="G24" s="78"/>
      <c r="H24" s="77"/>
      <c r="I24" s="78"/>
    </row>
    <row r="25" spans="2:9" ht="15.75" x14ac:dyDescent="0.25">
      <c r="B25" s="71">
        <v>12</v>
      </c>
      <c r="C25" s="72" t="s">
        <v>28</v>
      </c>
      <c r="D25" s="73"/>
      <c r="E25" s="74"/>
      <c r="F25" s="73"/>
      <c r="G25" s="74"/>
      <c r="H25" s="73"/>
      <c r="I25" s="74"/>
    </row>
    <row r="26" spans="2:9" ht="15.75" x14ac:dyDescent="0.25">
      <c r="B26" s="75">
        <v>13</v>
      </c>
      <c r="C26" s="76" t="s">
        <v>29</v>
      </c>
      <c r="D26" s="77"/>
      <c r="E26" s="78"/>
      <c r="F26" s="77"/>
      <c r="G26" s="78"/>
      <c r="H26" s="77"/>
      <c r="I26" s="78"/>
    </row>
    <row r="27" spans="2:9" ht="15.75" x14ac:dyDescent="0.25">
      <c r="B27" s="71">
        <v>14</v>
      </c>
      <c r="C27" s="72" t="s">
        <v>30</v>
      </c>
      <c r="D27" s="73"/>
      <c r="E27" s="74"/>
      <c r="F27" s="73"/>
      <c r="G27" s="74"/>
      <c r="H27" s="73"/>
      <c r="I27" s="74"/>
    </row>
    <row r="28" spans="2:9" ht="15.75" x14ac:dyDescent="0.25">
      <c r="B28" s="75">
        <v>15</v>
      </c>
      <c r="C28" s="76" t="s">
        <v>31</v>
      </c>
      <c r="D28" s="77"/>
      <c r="E28" s="78"/>
      <c r="F28" s="77"/>
      <c r="G28" s="78"/>
      <c r="H28" s="77"/>
      <c r="I28" s="78"/>
    </row>
    <row r="29" spans="2:9" ht="15.75" x14ac:dyDescent="0.25">
      <c r="B29" s="71">
        <v>16</v>
      </c>
      <c r="C29" s="72" t="s">
        <v>32</v>
      </c>
      <c r="D29" s="73"/>
      <c r="E29" s="74"/>
      <c r="F29" s="73"/>
      <c r="G29" s="74"/>
      <c r="H29" s="73"/>
      <c r="I29" s="74"/>
    </row>
    <row r="30" spans="2:9" ht="15.75" x14ac:dyDescent="0.25">
      <c r="B30" s="75">
        <v>17</v>
      </c>
      <c r="C30" s="76" t="s">
        <v>33</v>
      </c>
      <c r="D30" s="77"/>
      <c r="E30" s="78"/>
      <c r="F30" s="77"/>
      <c r="G30" s="78"/>
      <c r="H30" s="77"/>
      <c r="I30" s="78"/>
    </row>
    <row r="31" spans="2:9" ht="15.75" x14ac:dyDescent="0.25">
      <c r="B31" s="71">
        <v>18</v>
      </c>
      <c r="C31" s="72" t="s">
        <v>34</v>
      </c>
      <c r="D31" s="73"/>
      <c r="E31" s="74"/>
      <c r="F31" s="73"/>
      <c r="G31" s="74"/>
      <c r="H31" s="73"/>
      <c r="I31" s="74"/>
    </row>
    <row r="32" spans="2:9" ht="15.75" x14ac:dyDescent="0.25">
      <c r="B32" s="75">
        <v>19</v>
      </c>
      <c r="C32" s="76" t="s">
        <v>35</v>
      </c>
      <c r="D32" s="77"/>
      <c r="E32" s="78"/>
      <c r="F32" s="77"/>
      <c r="G32" s="78"/>
      <c r="H32" s="77"/>
      <c r="I32" s="78"/>
    </row>
    <row r="33" spans="2:10" ht="15.75" x14ac:dyDescent="0.25">
      <c r="B33" s="71">
        <v>20</v>
      </c>
      <c r="C33" s="72" t="s">
        <v>36</v>
      </c>
      <c r="D33" s="73"/>
      <c r="E33" s="74"/>
      <c r="F33" s="73"/>
      <c r="G33" s="74"/>
      <c r="H33" s="73"/>
      <c r="I33" s="74"/>
    </row>
    <row r="34" spans="2:10" ht="15.75" x14ac:dyDescent="0.25">
      <c r="B34" s="75">
        <v>21</v>
      </c>
      <c r="C34" s="76" t="s">
        <v>78</v>
      </c>
      <c r="D34" s="77"/>
      <c r="E34" s="78"/>
      <c r="F34" s="77"/>
      <c r="G34" s="78"/>
      <c r="H34" s="77"/>
      <c r="I34" s="78"/>
    </row>
    <row r="35" spans="2:10" ht="15.75" x14ac:dyDescent="0.25">
      <c r="B35" s="71">
        <v>22</v>
      </c>
      <c r="C35" s="72" t="s">
        <v>79</v>
      </c>
      <c r="D35" s="73" t="s">
        <v>89</v>
      </c>
      <c r="E35" s="74">
        <v>2</v>
      </c>
      <c r="F35" s="73"/>
      <c r="G35" s="74"/>
      <c r="H35" s="73"/>
      <c r="I35" s="74"/>
    </row>
    <row r="36" spans="2:10" ht="15.75" x14ac:dyDescent="0.25">
      <c r="B36" s="75">
        <v>23</v>
      </c>
      <c r="C36" s="76" t="s">
        <v>80</v>
      </c>
      <c r="D36" s="77" t="s">
        <v>89</v>
      </c>
      <c r="E36" s="78">
        <v>2</v>
      </c>
      <c r="F36" s="77"/>
      <c r="G36" s="78"/>
      <c r="H36" s="77"/>
      <c r="I36" s="78"/>
    </row>
    <row r="37" spans="2:10" ht="15.75" x14ac:dyDescent="0.25">
      <c r="B37" s="71" t="s">
        <v>37</v>
      </c>
      <c r="C37" s="72"/>
      <c r="D37" s="79" t="s">
        <v>16</v>
      </c>
      <c r="E37" s="80">
        <f>+SUM(E13:E36)</f>
        <v>6</v>
      </c>
      <c r="F37" s="79" t="s">
        <v>16</v>
      </c>
      <c r="G37" s="80">
        <f>+SUM(G13:G36)</f>
        <v>2</v>
      </c>
      <c r="H37" s="79" t="s">
        <v>16</v>
      </c>
      <c r="I37" s="80">
        <f>+SUM(I13:I36)</f>
        <v>0</v>
      </c>
      <c r="J37">
        <f>(3*E37)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7" priority="2">
      <formula>D7=""</formula>
    </cfRule>
  </conditionalFormatting>
  <conditionalFormatting sqref="E7">
    <cfRule type="expression" dxfId="36" priority="1">
      <formula>E7=""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8" workbookViewId="0">
      <selection activeCell="D18" sqref="D18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141" t="str">
        <f>"PROGRAMA DE OPERACIÓN DEL SERVICIO ("&amp;B7&amp;" - "&amp;C7&amp;")"</f>
        <v>PROGRAMA DE OPERACIÓN DEL SERVICIO (2V - IDA)</v>
      </c>
      <c r="C2" s="141"/>
      <c r="D2" s="141"/>
      <c r="E2" s="141"/>
      <c r="F2" s="141"/>
      <c r="G2" s="141"/>
      <c r="H2" s="141"/>
      <c r="I2" s="14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 t="s">
        <v>235</v>
      </c>
      <c r="C7" s="69" t="s">
        <v>0</v>
      </c>
      <c r="D7" s="69" t="str">
        <f>'Operador PA'!E40</f>
        <v>Villa Nelda Panicucci</v>
      </c>
      <c r="E7" s="69" t="str">
        <f>'Operador PA'!G40</f>
        <v>Zona Franca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3" t="s">
        <v>8</v>
      </c>
      <c r="C11" s="193" t="s">
        <v>9</v>
      </c>
      <c r="D11" s="194" t="s">
        <v>10</v>
      </c>
      <c r="E11" s="194"/>
      <c r="F11" s="194" t="s">
        <v>11</v>
      </c>
      <c r="G11" s="194"/>
      <c r="H11" s="194" t="s">
        <v>12</v>
      </c>
      <c r="I11" s="194"/>
    </row>
    <row r="12" spans="2:9" ht="30" x14ac:dyDescent="0.25">
      <c r="B12" s="193"/>
      <c r="C12" s="193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/>
      <c r="E13" s="74"/>
      <c r="F13" s="73"/>
      <c r="G13" s="74"/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87</v>
      </c>
      <c r="E20" s="78">
        <v>3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87</v>
      </c>
      <c r="E21" s="74">
        <v>3</v>
      </c>
      <c r="F21" s="73" t="s">
        <v>89</v>
      </c>
      <c r="G21" s="74">
        <v>2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88</v>
      </c>
      <c r="E22" s="78">
        <v>3</v>
      </c>
      <c r="F22" s="77" t="s">
        <v>89</v>
      </c>
      <c r="G22" s="78">
        <v>2</v>
      </c>
      <c r="H22" s="77" t="s">
        <v>89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88</v>
      </c>
      <c r="E23" s="74">
        <v>3</v>
      </c>
      <c r="F23" s="73" t="s">
        <v>90</v>
      </c>
      <c r="G23" s="74">
        <v>2</v>
      </c>
      <c r="H23" s="73" t="s">
        <v>89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88</v>
      </c>
      <c r="E24" s="78">
        <v>3</v>
      </c>
      <c r="F24" s="77" t="s">
        <v>88</v>
      </c>
      <c r="G24" s="78">
        <v>2</v>
      </c>
      <c r="H24" s="77" t="s">
        <v>89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87</v>
      </c>
      <c r="E25" s="74">
        <v>3</v>
      </c>
      <c r="F25" s="73" t="s">
        <v>88</v>
      </c>
      <c r="G25" s="74">
        <v>2</v>
      </c>
      <c r="H25" s="73" t="s">
        <v>89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87</v>
      </c>
      <c r="E26" s="78">
        <v>3</v>
      </c>
      <c r="F26" s="77" t="s">
        <v>88</v>
      </c>
      <c r="G26" s="78">
        <v>2</v>
      </c>
      <c r="H26" s="77" t="s">
        <v>89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87</v>
      </c>
      <c r="E27" s="74">
        <v>3</v>
      </c>
      <c r="F27" s="73" t="s">
        <v>88</v>
      </c>
      <c r="G27" s="74">
        <v>2</v>
      </c>
      <c r="H27" s="73" t="s">
        <v>89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88</v>
      </c>
      <c r="E28" s="78">
        <v>3</v>
      </c>
      <c r="F28" s="77" t="s">
        <v>89</v>
      </c>
      <c r="G28" s="78">
        <v>2</v>
      </c>
      <c r="H28" s="77" t="s">
        <v>89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88</v>
      </c>
      <c r="E29" s="74">
        <v>3</v>
      </c>
      <c r="F29" s="73" t="s">
        <v>89</v>
      </c>
      <c r="G29" s="74">
        <v>2</v>
      </c>
      <c r="H29" s="73" t="s">
        <v>89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87</v>
      </c>
      <c r="E30" s="78">
        <v>3</v>
      </c>
      <c r="F30" s="77" t="s">
        <v>89</v>
      </c>
      <c r="G30" s="78">
        <v>2</v>
      </c>
      <c r="H30" s="77" t="s">
        <v>89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87</v>
      </c>
      <c r="E31" s="74">
        <v>3</v>
      </c>
      <c r="F31" s="73" t="s">
        <v>89</v>
      </c>
      <c r="G31" s="74">
        <v>2</v>
      </c>
      <c r="H31" s="73" t="s">
        <v>89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87</v>
      </c>
      <c r="E32" s="78">
        <v>2</v>
      </c>
      <c r="F32" s="77" t="s">
        <v>89</v>
      </c>
      <c r="G32" s="78">
        <v>2</v>
      </c>
      <c r="H32" s="77" t="s">
        <v>89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89</v>
      </c>
      <c r="E33" s="74">
        <v>2</v>
      </c>
      <c r="F33" s="73" t="s">
        <v>89</v>
      </c>
      <c r="G33" s="74">
        <v>2</v>
      </c>
      <c r="H33" s="73" t="s">
        <v>89</v>
      </c>
      <c r="I33" s="74">
        <v>2</v>
      </c>
    </row>
    <row r="34" spans="2:9" ht="15.75" x14ac:dyDescent="0.25">
      <c r="B34" s="75">
        <v>21</v>
      </c>
      <c r="C34" s="76" t="s">
        <v>78</v>
      </c>
      <c r="D34" s="77" t="s">
        <v>89</v>
      </c>
      <c r="E34" s="78">
        <v>2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79</v>
      </c>
      <c r="D35" s="73"/>
      <c r="E35" s="74"/>
      <c r="F35" s="73"/>
      <c r="G35" s="74"/>
      <c r="H35" s="73"/>
      <c r="I35" s="74"/>
    </row>
    <row r="36" spans="2:9" ht="15.75" x14ac:dyDescent="0.25">
      <c r="B36" s="75">
        <v>23</v>
      </c>
      <c r="C36" s="76" t="s">
        <v>80</v>
      </c>
      <c r="D36" s="77"/>
      <c r="E36" s="78"/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42</v>
      </c>
      <c r="F37" s="79" t="s">
        <v>16</v>
      </c>
      <c r="G37" s="80">
        <f>+SUM(G13:G36)</f>
        <v>26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5" priority="2">
      <formula>D7=""</formula>
    </cfRule>
  </conditionalFormatting>
  <conditionalFormatting sqref="E7">
    <cfRule type="expression" dxfId="34" priority="1">
      <formula>E7=""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G49" sqref="G49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141" t="str">
        <f>"PROGRAMA DE OPERACIÓN DEL SERVICIO ("&amp;B7&amp;" - "&amp;C7&amp;")"</f>
        <v>PROGRAMA DE OPERACIÓN DEL SERVICIO (2V - REGRESO)</v>
      </c>
      <c r="C2" s="141"/>
      <c r="D2" s="141"/>
      <c r="E2" s="141"/>
      <c r="F2" s="141"/>
      <c r="G2" s="141"/>
      <c r="H2" s="141"/>
      <c r="I2" s="14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 t="s">
        <v>235</v>
      </c>
      <c r="C7" s="69" t="s">
        <v>77</v>
      </c>
      <c r="D7" s="69" t="str">
        <f>'Operador PA'!E41</f>
        <v>Zona Franca</v>
      </c>
      <c r="E7" s="69" t="str">
        <f>'Operador PA'!G41</f>
        <v>Villa Nelda Panicucci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3" t="s">
        <v>8</v>
      </c>
      <c r="C11" s="193" t="s">
        <v>9</v>
      </c>
      <c r="D11" s="194" t="s">
        <v>10</v>
      </c>
      <c r="E11" s="194"/>
      <c r="F11" s="194" t="s">
        <v>11</v>
      </c>
      <c r="G11" s="194"/>
      <c r="H11" s="194" t="s">
        <v>12</v>
      </c>
      <c r="I11" s="194"/>
    </row>
    <row r="12" spans="2:9" ht="30" x14ac:dyDescent="0.25">
      <c r="B12" s="193"/>
      <c r="C12" s="193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/>
      <c r="E13" s="74"/>
      <c r="F13" s="73"/>
      <c r="G13" s="74"/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87</v>
      </c>
      <c r="E20" s="78">
        <v>3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87</v>
      </c>
      <c r="E21" s="74">
        <v>3</v>
      </c>
      <c r="F21" s="73" t="s">
        <v>89</v>
      </c>
      <c r="G21" s="74">
        <v>2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88</v>
      </c>
      <c r="E22" s="78">
        <v>3</v>
      </c>
      <c r="F22" s="77" t="s">
        <v>89</v>
      </c>
      <c r="G22" s="78">
        <v>2</v>
      </c>
      <c r="H22" s="77" t="s">
        <v>89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88</v>
      </c>
      <c r="E23" s="74">
        <v>3</v>
      </c>
      <c r="F23" s="73" t="s">
        <v>90</v>
      </c>
      <c r="G23" s="74">
        <v>2</v>
      </c>
      <c r="H23" s="73" t="s">
        <v>89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88</v>
      </c>
      <c r="E24" s="78">
        <v>3</v>
      </c>
      <c r="F24" s="77" t="s">
        <v>88</v>
      </c>
      <c r="G24" s="78">
        <v>2</v>
      </c>
      <c r="H24" s="77" t="s">
        <v>89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87</v>
      </c>
      <c r="E25" s="74">
        <v>3</v>
      </c>
      <c r="F25" s="73" t="s">
        <v>88</v>
      </c>
      <c r="G25" s="74">
        <v>2</v>
      </c>
      <c r="H25" s="73" t="s">
        <v>89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87</v>
      </c>
      <c r="E26" s="78">
        <v>3</v>
      </c>
      <c r="F26" s="77" t="s">
        <v>88</v>
      </c>
      <c r="G26" s="78">
        <v>2</v>
      </c>
      <c r="H26" s="77" t="s">
        <v>89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87</v>
      </c>
      <c r="E27" s="74">
        <v>3</v>
      </c>
      <c r="F27" s="73" t="s">
        <v>88</v>
      </c>
      <c r="G27" s="74">
        <v>2</v>
      </c>
      <c r="H27" s="73" t="s">
        <v>89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88</v>
      </c>
      <c r="E28" s="78">
        <v>3</v>
      </c>
      <c r="F28" s="77" t="s">
        <v>89</v>
      </c>
      <c r="G28" s="78">
        <v>2</v>
      </c>
      <c r="H28" s="77" t="s">
        <v>89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88</v>
      </c>
      <c r="E29" s="74">
        <v>3</v>
      </c>
      <c r="F29" s="73" t="s">
        <v>89</v>
      </c>
      <c r="G29" s="74">
        <v>2</v>
      </c>
      <c r="H29" s="73" t="s">
        <v>89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87</v>
      </c>
      <c r="E30" s="78">
        <v>3</v>
      </c>
      <c r="F30" s="77" t="s">
        <v>89</v>
      </c>
      <c r="G30" s="78">
        <v>2</v>
      </c>
      <c r="H30" s="77" t="s">
        <v>89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87</v>
      </c>
      <c r="E31" s="74">
        <v>3</v>
      </c>
      <c r="F31" s="73" t="s">
        <v>89</v>
      </c>
      <c r="G31" s="74">
        <v>2</v>
      </c>
      <c r="H31" s="73" t="s">
        <v>89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87</v>
      </c>
      <c r="E32" s="78">
        <v>2</v>
      </c>
      <c r="F32" s="77" t="s">
        <v>89</v>
      </c>
      <c r="G32" s="78">
        <v>2</v>
      </c>
      <c r="H32" s="77" t="s">
        <v>89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89</v>
      </c>
      <c r="E33" s="74">
        <v>2</v>
      </c>
      <c r="F33" s="73" t="s">
        <v>89</v>
      </c>
      <c r="G33" s="74">
        <v>2</v>
      </c>
      <c r="H33" s="73" t="s">
        <v>89</v>
      </c>
      <c r="I33" s="74">
        <v>2</v>
      </c>
    </row>
    <row r="34" spans="2:9" ht="15.75" x14ac:dyDescent="0.25">
      <c r="B34" s="75">
        <v>21</v>
      </c>
      <c r="C34" s="76" t="s">
        <v>78</v>
      </c>
      <c r="D34" s="77" t="s">
        <v>89</v>
      </c>
      <c r="E34" s="78">
        <v>2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79</v>
      </c>
      <c r="D35" s="73"/>
      <c r="E35" s="74"/>
      <c r="F35" s="73"/>
      <c r="G35" s="74"/>
      <c r="H35" s="73"/>
      <c r="I35" s="74"/>
    </row>
    <row r="36" spans="2:9" ht="15.75" x14ac:dyDescent="0.25">
      <c r="B36" s="75">
        <v>23</v>
      </c>
      <c r="C36" s="76" t="s">
        <v>80</v>
      </c>
      <c r="D36" s="77"/>
      <c r="E36" s="78"/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42</v>
      </c>
      <c r="F37" s="79" t="s">
        <v>16</v>
      </c>
      <c r="G37" s="80">
        <f>+SUM(G13:G36)</f>
        <v>26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3" priority="2">
      <formula>D7=""</formula>
    </cfRule>
  </conditionalFormatting>
  <conditionalFormatting sqref="E7">
    <cfRule type="expression" dxfId="32" priority="1">
      <formula>E7=""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90" zoomScaleNormal="90" workbookViewId="0">
      <selection activeCell="E27" sqref="E27:F27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141" t="str">
        <f>"PROGRAMA DE OPERACIÓN DEL SERVICIO ("&amp;B7&amp;" - "&amp;C7&amp;")"</f>
        <v>PROGRAMA DE OPERACIÓN DEL SERVICIO (2VVN - IDA)</v>
      </c>
      <c r="C2" s="141"/>
      <c r="D2" s="141"/>
      <c r="E2" s="141"/>
      <c r="F2" s="141"/>
      <c r="G2" s="141"/>
      <c r="H2" s="141"/>
      <c r="I2" s="14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 t="s">
        <v>287</v>
      </c>
      <c r="C7" s="69" t="s">
        <v>0</v>
      </c>
      <c r="D7" s="69" t="str">
        <f>'Operador PA'!E42</f>
        <v>Villa Nelda Panicucci</v>
      </c>
      <c r="E7" s="69" t="str">
        <f>'Operador PA'!G42</f>
        <v>Universidad de Magallanes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3" t="s">
        <v>8</v>
      </c>
      <c r="C11" s="193" t="s">
        <v>9</v>
      </c>
      <c r="D11" s="194" t="s">
        <v>10</v>
      </c>
      <c r="E11" s="194"/>
      <c r="F11" s="194" t="s">
        <v>11</v>
      </c>
      <c r="G11" s="194"/>
      <c r="H11" s="194" t="s">
        <v>12</v>
      </c>
      <c r="I11" s="194"/>
    </row>
    <row r="12" spans="2:9" ht="30" x14ac:dyDescent="0.25">
      <c r="B12" s="193"/>
      <c r="C12" s="193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89</v>
      </c>
      <c r="E13" s="74">
        <v>1</v>
      </c>
      <c r="F13" s="73" t="s">
        <v>89</v>
      </c>
      <c r="G13" s="74">
        <v>1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/>
      <c r="E20" s="78"/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/>
      <c r="E21" s="74"/>
      <c r="F21" s="73"/>
      <c r="G21" s="74"/>
      <c r="H21" s="73"/>
      <c r="I21" s="74"/>
    </row>
    <row r="22" spans="2:9" ht="15.75" x14ac:dyDescent="0.25">
      <c r="B22" s="75">
        <v>9</v>
      </c>
      <c r="C22" s="76" t="s">
        <v>25</v>
      </c>
      <c r="D22" s="77"/>
      <c r="E22" s="78"/>
      <c r="F22" s="77"/>
      <c r="G22" s="78"/>
      <c r="H22" s="77"/>
      <c r="I22" s="78"/>
    </row>
    <row r="23" spans="2:9" ht="15.75" x14ac:dyDescent="0.25">
      <c r="B23" s="71">
        <v>10</v>
      </c>
      <c r="C23" s="72" t="s">
        <v>26</v>
      </c>
      <c r="D23" s="73"/>
      <c r="E23" s="74"/>
      <c r="F23" s="73"/>
      <c r="G23" s="74"/>
      <c r="H23" s="73"/>
      <c r="I23" s="74"/>
    </row>
    <row r="24" spans="2:9" ht="15.75" x14ac:dyDescent="0.25">
      <c r="B24" s="75">
        <v>11</v>
      </c>
      <c r="C24" s="76" t="s">
        <v>27</v>
      </c>
      <c r="D24" s="77"/>
      <c r="E24" s="78"/>
      <c r="F24" s="77"/>
      <c r="G24" s="78"/>
      <c r="H24" s="77"/>
      <c r="I24" s="78"/>
    </row>
    <row r="25" spans="2:9" ht="15.75" x14ac:dyDescent="0.25">
      <c r="B25" s="71">
        <v>12</v>
      </c>
      <c r="C25" s="72" t="s">
        <v>28</v>
      </c>
      <c r="D25" s="73"/>
      <c r="E25" s="74"/>
      <c r="F25" s="73"/>
      <c r="G25" s="74"/>
      <c r="H25" s="73"/>
      <c r="I25" s="74"/>
    </row>
    <row r="26" spans="2:9" ht="15.75" x14ac:dyDescent="0.25">
      <c r="B26" s="75">
        <v>13</v>
      </c>
      <c r="C26" s="76" t="s">
        <v>29</v>
      </c>
      <c r="D26" s="77"/>
      <c r="E26" s="78"/>
      <c r="F26" s="77"/>
      <c r="G26" s="78"/>
      <c r="H26" s="77"/>
      <c r="I26" s="78"/>
    </row>
    <row r="27" spans="2:9" ht="15.75" x14ac:dyDescent="0.25">
      <c r="B27" s="71">
        <v>14</v>
      </c>
      <c r="C27" s="72" t="s">
        <v>30</v>
      </c>
      <c r="D27" s="73"/>
      <c r="E27" s="74"/>
      <c r="F27" s="73"/>
      <c r="G27" s="74"/>
      <c r="H27" s="73"/>
      <c r="I27" s="74"/>
    </row>
    <row r="28" spans="2:9" ht="15.75" x14ac:dyDescent="0.25">
      <c r="B28" s="75">
        <v>15</v>
      </c>
      <c r="C28" s="76" t="s">
        <v>31</v>
      </c>
      <c r="D28" s="77"/>
      <c r="E28" s="78"/>
      <c r="F28" s="77"/>
      <c r="G28" s="78"/>
      <c r="H28" s="77"/>
      <c r="I28" s="78"/>
    </row>
    <row r="29" spans="2:9" ht="15.75" x14ac:dyDescent="0.25">
      <c r="B29" s="71">
        <v>16</v>
      </c>
      <c r="C29" s="72" t="s">
        <v>32</v>
      </c>
      <c r="D29" s="73"/>
      <c r="E29" s="74"/>
      <c r="F29" s="73"/>
      <c r="G29" s="74"/>
      <c r="H29" s="73"/>
      <c r="I29" s="74"/>
    </row>
    <row r="30" spans="2:9" ht="15.75" x14ac:dyDescent="0.25">
      <c r="B30" s="75">
        <v>17</v>
      </c>
      <c r="C30" s="76" t="s">
        <v>33</v>
      </c>
      <c r="D30" s="77"/>
      <c r="E30" s="78"/>
      <c r="F30" s="77"/>
      <c r="G30" s="78"/>
      <c r="H30" s="77"/>
      <c r="I30" s="78"/>
    </row>
    <row r="31" spans="2:9" ht="15.75" x14ac:dyDescent="0.25">
      <c r="B31" s="71">
        <v>18</v>
      </c>
      <c r="C31" s="72" t="s">
        <v>34</v>
      </c>
      <c r="D31" s="73"/>
      <c r="E31" s="74"/>
      <c r="F31" s="73"/>
      <c r="G31" s="74"/>
      <c r="H31" s="73"/>
      <c r="I31" s="74"/>
    </row>
    <row r="32" spans="2:9" ht="15.75" x14ac:dyDescent="0.25">
      <c r="B32" s="75">
        <v>19</v>
      </c>
      <c r="C32" s="76" t="s">
        <v>35</v>
      </c>
      <c r="D32" s="77"/>
      <c r="E32" s="78"/>
      <c r="F32" s="77"/>
      <c r="G32" s="78"/>
      <c r="H32" s="77"/>
      <c r="I32" s="78"/>
    </row>
    <row r="33" spans="2:9" ht="15.75" x14ac:dyDescent="0.25">
      <c r="B33" s="71">
        <v>20</v>
      </c>
      <c r="C33" s="72" t="s">
        <v>36</v>
      </c>
      <c r="D33" s="73"/>
      <c r="E33" s="74"/>
      <c r="F33" s="73"/>
      <c r="G33" s="74"/>
      <c r="H33" s="73"/>
      <c r="I33" s="74"/>
    </row>
    <row r="34" spans="2:9" ht="15.75" x14ac:dyDescent="0.25">
      <c r="B34" s="75">
        <v>21</v>
      </c>
      <c r="C34" s="76" t="s">
        <v>78</v>
      </c>
      <c r="D34" s="77"/>
      <c r="E34" s="78"/>
      <c r="F34" s="77"/>
      <c r="G34" s="78"/>
      <c r="H34" s="77"/>
      <c r="I34" s="78"/>
    </row>
    <row r="35" spans="2:9" ht="15.75" x14ac:dyDescent="0.25">
      <c r="B35" s="71">
        <v>22</v>
      </c>
      <c r="C35" s="72" t="s">
        <v>79</v>
      </c>
      <c r="D35" s="73" t="s">
        <v>89</v>
      </c>
      <c r="E35" s="74">
        <v>1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80</v>
      </c>
      <c r="D36" s="77" t="s">
        <v>89</v>
      </c>
      <c r="E36" s="77">
        <v>1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3</v>
      </c>
      <c r="F37" s="79" t="s">
        <v>16</v>
      </c>
      <c r="G37" s="80">
        <f>+SUM(G13:G36)</f>
        <v>1</v>
      </c>
      <c r="H37" s="79" t="s">
        <v>16</v>
      </c>
      <c r="I37" s="8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1" priority="2">
      <formula>D7=""</formula>
    </cfRule>
  </conditionalFormatting>
  <conditionalFormatting sqref="E7">
    <cfRule type="expression" dxfId="30" priority="1">
      <formula>E7=""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workbookViewId="0">
      <selection activeCell="E27" sqref="E27:F27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141" t="str">
        <f>"PROGRAMA DE OPERACIÓN DEL SERVICIO ("&amp;B7&amp;" - "&amp;C7&amp;")"</f>
        <v>PROGRAMA DE OPERACIÓN DEL SERVICIO (2VVN - REGRESO)</v>
      </c>
      <c r="C2" s="141"/>
      <c r="D2" s="141"/>
      <c r="E2" s="141"/>
      <c r="F2" s="141"/>
      <c r="G2" s="141"/>
      <c r="H2" s="141"/>
      <c r="I2" s="14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 t="s">
        <v>287</v>
      </c>
      <c r="C7" s="69" t="s">
        <v>77</v>
      </c>
      <c r="D7" s="69" t="str">
        <f>'Operador PA'!E43</f>
        <v>Universidad de Magallanes</v>
      </c>
      <c r="E7" s="69" t="str">
        <f>'Operador PA'!G43</f>
        <v>Villa Nelda Panicucci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3" t="s">
        <v>8</v>
      </c>
      <c r="C11" s="193" t="s">
        <v>9</v>
      </c>
      <c r="D11" s="194" t="s">
        <v>10</v>
      </c>
      <c r="E11" s="194"/>
      <c r="F11" s="194" t="s">
        <v>11</v>
      </c>
      <c r="G11" s="194"/>
      <c r="H11" s="194" t="s">
        <v>12</v>
      </c>
      <c r="I11" s="194"/>
    </row>
    <row r="12" spans="2:9" ht="30" x14ac:dyDescent="0.25">
      <c r="B12" s="193"/>
      <c r="C12" s="193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89</v>
      </c>
      <c r="E13" s="74">
        <v>1</v>
      </c>
      <c r="F13" s="73" t="s">
        <v>89</v>
      </c>
      <c r="G13" s="74">
        <v>1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/>
      <c r="E20" s="78"/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/>
      <c r="E21" s="74"/>
      <c r="F21" s="73"/>
      <c r="G21" s="74"/>
      <c r="H21" s="73"/>
      <c r="I21" s="74"/>
    </row>
    <row r="22" spans="2:9" ht="15.75" x14ac:dyDescent="0.25">
      <c r="B22" s="75">
        <v>9</v>
      </c>
      <c r="C22" s="76" t="s">
        <v>25</v>
      </c>
      <c r="D22" s="77"/>
      <c r="E22" s="78"/>
      <c r="F22" s="77"/>
      <c r="G22" s="78"/>
      <c r="H22" s="77"/>
      <c r="I22" s="78"/>
    </row>
    <row r="23" spans="2:9" ht="15.75" x14ac:dyDescent="0.25">
      <c r="B23" s="71">
        <v>10</v>
      </c>
      <c r="C23" s="72" t="s">
        <v>26</v>
      </c>
      <c r="D23" s="73"/>
      <c r="E23" s="74"/>
      <c r="F23" s="73"/>
      <c r="G23" s="74"/>
      <c r="H23" s="73"/>
      <c r="I23" s="74"/>
    </row>
    <row r="24" spans="2:9" ht="15.75" x14ac:dyDescent="0.25">
      <c r="B24" s="75">
        <v>11</v>
      </c>
      <c r="C24" s="76" t="s">
        <v>27</v>
      </c>
      <c r="D24" s="77"/>
      <c r="E24" s="78"/>
      <c r="F24" s="77"/>
      <c r="G24" s="78"/>
      <c r="H24" s="77"/>
      <c r="I24" s="78"/>
    </row>
    <row r="25" spans="2:9" ht="15.75" x14ac:dyDescent="0.25">
      <c r="B25" s="71">
        <v>12</v>
      </c>
      <c r="C25" s="72" t="s">
        <v>28</v>
      </c>
      <c r="D25" s="73"/>
      <c r="E25" s="74"/>
      <c r="F25" s="73"/>
      <c r="G25" s="74"/>
      <c r="H25" s="73"/>
      <c r="I25" s="74"/>
    </row>
    <row r="26" spans="2:9" ht="15.75" x14ac:dyDescent="0.25">
      <c r="B26" s="75">
        <v>13</v>
      </c>
      <c r="C26" s="76" t="s">
        <v>29</v>
      </c>
      <c r="D26" s="77"/>
      <c r="E26" s="78"/>
      <c r="F26" s="77"/>
      <c r="G26" s="78"/>
      <c r="H26" s="77"/>
      <c r="I26" s="78"/>
    </row>
    <row r="27" spans="2:9" ht="15.75" x14ac:dyDescent="0.25">
      <c r="B27" s="71">
        <v>14</v>
      </c>
      <c r="C27" s="72" t="s">
        <v>30</v>
      </c>
      <c r="D27" s="73"/>
      <c r="E27" s="74"/>
      <c r="F27" s="73"/>
      <c r="G27" s="74"/>
      <c r="H27" s="73"/>
      <c r="I27" s="74"/>
    </row>
    <row r="28" spans="2:9" ht="15.75" x14ac:dyDescent="0.25">
      <c r="B28" s="75">
        <v>15</v>
      </c>
      <c r="C28" s="76" t="s">
        <v>31</v>
      </c>
      <c r="D28" s="77"/>
      <c r="E28" s="78"/>
      <c r="F28" s="77"/>
      <c r="G28" s="78"/>
      <c r="H28" s="77"/>
      <c r="I28" s="78"/>
    </row>
    <row r="29" spans="2:9" ht="15.75" x14ac:dyDescent="0.25">
      <c r="B29" s="71">
        <v>16</v>
      </c>
      <c r="C29" s="72" t="s">
        <v>32</v>
      </c>
      <c r="D29" s="73"/>
      <c r="E29" s="74"/>
      <c r="F29" s="73"/>
      <c r="G29" s="74"/>
      <c r="H29" s="73"/>
      <c r="I29" s="74"/>
    </row>
    <row r="30" spans="2:9" ht="15.75" x14ac:dyDescent="0.25">
      <c r="B30" s="75">
        <v>17</v>
      </c>
      <c r="C30" s="76" t="s">
        <v>33</v>
      </c>
      <c r="D30" s="77"/>
      <c r="E30" s="78"/>
      <c r="F30" s="77"/>
      <c r="G30" s="78"/>
      <c r="H30" s="77"/>
      <c r="I30" s="78"/>
    </row>
    <row r="31" spans="2:9" ht="15.75" x14ac:dyDescent="0.25">
      <c r="B31" s="71">
        <v>18</v>
      </c>
      <c r="C31" s="72" t="s">
        <v>34</v>
      </c>
      <c r="D31" s="73"/>
      <c r="E31" s="74"/>
      <c r="F31" s="73"/>
      <c r="G31" s="74"/>
      <c r="H31" s="73"/>
      <c r="I31" s="74"/>
    </row>
    <row r="32" spans="2:9" ht="15.75" x14ac:dyDescent="0.25">
      <c r="B32" s="75">
        <v>19</v>
      </c>
      <c r="C32" s="76" t="s">
        <v>35</v>
      </c>
      <c r="D32" s="77"/>
      <c r="E32" s="78"/>
      <c r="F32" s="77"/>
      <c r="G32" s="78"/>
      <c r="H32" s="77"/>
      <c r="I32" s="78"/>
    </row>
    <row r="33" spans="2:9" ht="15.75" x14ac:dyDescent="0.25">
      <c r="B33" s="71">
        <v>20</v>
      </c>
      <c r="C33" s="72" t="s">
        <v>36</v>
      </c>
      <c r="D33" s="73"/>
      <c r="E33" s="74"/>
      <c r="F33" s="73"/>
      <c r="G33" s="74"/>
      <c r="H33" s="73"/>
      <c r="I33" s="74"/>
    </row>
    <row r="34" spans="2:9" ht="15.75" x14ac:dyDescent="0.25">
      <c r="B34" s="75">
        <v>21</v>
      </c>
      <c r="C34" s="76" t="s">
        <v>78</v>
      </c>
      <c r="D34" s="77"/>
      <c r="E34" s="78"/>
      <c r="F34" s="77"/>
      <c r="G34" s="78"/>
      <c r="H34" s="77"/>
      <c r="I34" s="78"/>
    </row>
    <row r="35" spans="2:9" ht="15.75" x14ac:dyDescent="0.25">
      <c r="B35" s="71">
        <v>22</v>
      </c>
      <c r="C35" s="72" t="s">
        <v>79</v>
      </c>
      <c r="D35" s="73" t="s">
        <v>89</v>
      </c>
      <c r="E35" s="74">
        <v>1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80</v>
      </c>
      <c r="D36" s="77" t="s">
        <v>89</v>
      </c>
      <c r="E36" s="78">
        <v>1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3</v>
      </c>
      <c r="F37" s="79" t="s">
        <v>16</v>
      </c>
      <c r="G37" s="80">
        <f>+SUM(G13:G36)</f>
        <v>1</v>
      </c>
      <c r="H37" s="79" t="s">
        <v>16</v>
      </c>
      <c r="I37" s="8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2">
      <formula>D7=""</formula>
    </cfRule>
  </conditionalFormatting>
  <conditionalFormatting sqref="E7">
    <cfRule type="expression" dxfId="28" priority="1">
      <formula>E7=""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70" zoomScaleNormal="70" workbookViewId="0">
      <selection activeCell="E27" sqref="E27:F27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141" t="str">
        <f>"PROGRAMA DE OPERACIÓN DEL SERVICIO ("&amp;B7&amp;" - "&amp;C7&amp;")"</f>
        <v>PROGRAMA DE OPERACIÓN DEL SERVICIO (4 - IDA)</v>
      </c>
      <c r="C2" s="141"/>
      <c r="D2" s="141"/>
      <c r="E2" s="141"/>
      <c r="F2" s="141"/>
      <c r="G2" s="141"/>
      <c r="H2" s="141"/>
      <c r="I2" s="14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>
        <v>4</v>
      </c>
      <c r="C7" s="69" t="s">
        <v>0</v>
      </c>
      <c r="D7" s="69" t="str">
        <f>'Operador PA'!E44</f>
        <v>Coronel Mardones</v>
      </c>
      <c r="E7" s="69" t="str">
        <f>'Operador PA'!G44</f>
        <v>Hospital Regional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3" t="s">
        <v>8</v>
      </c>
      <c r="C11" s="193" t="s">
        <v>9</v>
      </c>
      <c r="D11" s="194" t="s">
        <v>10</v>
      </c>
      <c r="E11" s="194"/>
      <c r="F11" s="194" t="s">
        <v>11</v>
      </c>
      <c r="G11" s="194"/>
      <c r="H11" s="194" t="s">
        <v>12</v>
      </c>
      <c r="I11" s="194"/>
    </row>
    <row r="12" spans="2:9" ht="30" x14ac:dyDescent="0.25">
      <c r="B12" s="193"/>
      <c r="C12" s="193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89</v>
      </c>
      <c r="E13" s="74">
        <v>4</v>
      </c>
      <c r="F13" s="73" t="s">
        <v>89</v>
      </c>
      <c r="G13" s="74">
        <v>4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87</v>
      </c>
      <c r="E20" s="78">
        <v>5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87</v>
      </c>
      <c r="E21" s="74">
        <v>5</v>
      </c>
      <c r="F21" s="73" t="s">
        <v>89</v>
      </c>
      <c r="G21" s="74">
        <v>3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88</v>
      </c>
      <c r="E22" s="78">
        <v>5</v>
      </c>
      <c r="F22" s="77" t="s">
        <v>89</v>
      </c>
      <c r="G22" s="78">
        <v>3</v>
      </c>
      <c r="H22" s="77" t="s">
        <v>89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88</v>
      </c>
      <c r="E23" s="74">
        <v>5</v>
      </c>
      <c r="F23" s="73" t="s">
        <v>90</v>
      </c>
      <c r="G23" s="74">
        <v>3</v>
      </c>
      <c r="H23" s="73" t="s">
        <v>89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88</v>
      </c>
      <c r="E24" s="78">
        <v>5</v>
      </c>
      <c r="F24" s="77" t="s">
        <v>88</v>
      </c>
      <c r="G24" s="78">
        <v>4</v>
      </c>
      <c r="H24" s="77" t="s">
        <v>89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87</v>
      </c>
      <c r="E25" s="74">
        <v>5</v>
      </c>
      <c r="F25" s="73" t="s">
        <v>88</v>
      </c>
      <c r="G25" s="74">
        <v>4</v>
      </c>
      <c r="H25" s="73" t="s">
        <v>89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87</v>
      </c>
      <c r="E26" s="78">
        <v>5</v>
      </c>
      <c r="F26" s="77" t="s">
        <v>88</v>
      </c>
      <c r="G26" s="78">
        <v>4</v>
      </c>
      <c r="H26" s="77" t="s">
        <v>89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87</v>
      </c>
      <c r="E27" s="74">
        <v>5</v>
      </c>
      <c r="F27" s="73" t="s">
        <v>88</v>
      </c>
      <c r="G27" s="74">
        <v>4</v>
      </c>
      <c r="H27" s="73" t="s">
        <v>89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88</v>
      </c>
      <c r="E28" s="78">
        <v>5</v>
      </c>
      <c r="F28" s="77" t="s">
        <v>89</v>
      </c>
      <c r="G28" s="78">
        <v>4</v>
      </c>
      <c r="H28" s="77" t="s">
        <v>89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88</v>
      </c>
      <c r="E29" s="74">
        <v>5</v>
      </c>
      <c r="F29" s="73" t="s">
        <v>89</v>
      </c>
      <c r="G29" s="74">
        <v>4</v>
      </c>
      <c r="H29" s="73" t="s">
        <v>89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87</v>
      </c>
      <c r="E30" s="78">
        <v>5</v>
      </c>
      <c r="F30" s="77" t="s">
        <v>89</v>
      </c>
      <c r="G30" s="78">
        <v>4</v>
      </c>
      <c r="H30" s="77" t="s">
        <v>89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87</v>
      </c>
      <c r="E31" s="74">
        <v>5</v>
      </c>
      <c r="F31" s="73" t="s">
        <v>89</v>
      </c>
      <c r="G31" s="74">
        <v>4</v>
      </c>
      <c r="H31" s="73" t="s">
        <v>89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87</v>
      </c>
      <c r="E32" s="87">
        <v>5</v>
      </c>
      <c r="F32" s="77" t="s">
        <v>89</v>
      </c>
      <c r="G32" s="78">
        <v>4</v>
      </c>
      <c r="H32" s="77" t="s">
        <v>89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89</v>
      </c>
      <c r="E33" s="74">
        <v>4</v>
      </c>
      <c r="F33" s="73" t="s">
        <v>89</v>
      </c>
      <c r="G33" s="74">
        <v>4</v>
      </c>
      <c r="H33" s="73" t="s">
        <v>89</v>
      </c>
      <c r="I33" s="74">
        <v>2</v>
      </c>
    </row>
    <row r="34" spans="2:9" ht="15.75" x14ac:dyDescent="0.25">
      <c r="B34" s="75">
        <v>21</v>
      </c>
      <c r="C34" s="76" t="s">
        <v>78</v>
      </c>
      <c r="D34" s="77" t="s">
        <v>89</v>
      </c>
      <c r="E34" s="78">
        <v>4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79</v>
      </c>
      <c r="D35" s="73" t="s">
        <v>89</v>
      </c>
      <c r="E35" s="74">
        <v>4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80</v>
      </c>
      <c r="D36" s="77" t="s">
        <v>89</v>
      </c>
      <c r="E36" s="78">
        <v>4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85</v>
      </c>
      <c r="F37" s="79" t="s">
        <v>16</v>
      </c>
      <c r="G37" s="80">
        <f>+SUM(G13:G36)</f>
        <v>53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7" priority="2">
      <formula>D7=""</formula>
    </cfRule>
  </conditionalFormatting>
  <conditionalFormatting sqref="E7">
    <cfRule type="expression" dxfId="26" priority="1">
      <formula>E7=""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90" zoomScaleNormal="90" workbookViewId="0">
      <selection activeCell="E27" sqref="E27:F27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141" t="str">
        <f>"PROGRAMA DE OPERACIÓN DEL SERVICIO ("&amp;B7&amp;" - "&amp;C7&amp;")"</f>
        <v>PROGRAMA DE OPERACIÓN DEL SERVICIO (4 - REGRESO)</v>
      </c>
      <c r="C2" s="141"/>
      <c r="D2" s="141"/>
      <c r="E2" s="141"/>
      <c r="F2" s="141"/>
      <c r="G2" s="141"/>
      <c r="H2" s="141"/>
      <c r="I2" s="14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>
        <v>4</v>
      </c>
      <c r="C7" s="69" t="s">
        <v>77</v>
      </c>
      <c r="D7" s="69" t="str">
        <f>'Operador PA'!E45</f>
        <v>Hospital Regional</v>
      </c>
      <c r="E7" s="69" t="str">
        <f>'Operador PA'!G45</f>
        <v>Coronel Mardones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3" t="s">
        <v>8</v>
      </c>
      <c r="C11" s="193" t="s">
        <v>9</v>
      </c>
      <c r="D11" s="194" t="s">
        <v>10</v>
      </c>
      <c r="E11" s="194"/>
      <c r="F11" s="194" t="s">
        <v>11</v>
      </c>
      <c r="G11" s="194"/>
      <c r="H11" s="194" t="s">
        <v>12</v>
      </c>
      <c r="I11" s="194"/>
    </row>
    <row r="12" spans="2:9" ht="30" x14ac:dyDescent="0.25">
      <c r="B12" s="193"/>
      <c r="C12" s="193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89</v>
      </c>
      <c r="E13" s="74">
        <v>4</v>
      </c>
      <c r="F13" s="73" t="s">
        <v>89</v>
      </c>
      <c r="G13" s="74">
        <v>4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87</v>
      </c>
      <c r="E20" s="78">
        <v>5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87</v>
      </c>
      <c r="E21" s="74">
        <v>5</v>
      </c>
      <c r="F21" s="73" t="s">
        <v>89</v>
      </c>
      <c r="G21" s="74">
        <v>3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88</v>
      </c>
      <c r="E22" s="78">
        <v>5</v>
      </c>
      <c r="F22" s="77" t="s">
        <v>89</v>
      </c>
      <c r="G22" s="78">
        <v>3</v>
      </c>
      <c r="H22" s="77" t="s">
        <v>89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88</v>
      </c>
      <c r="E23" s="74">
        <v>5</v>
      </c>
      <c r="F23" s="73" t="s">
        <v>90</v>
      </c>
      <c r="G23" s="74">
        <v>3</v>
      </c>
      <c r="H23" s="73" t="s">
        <v>89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88</v>
      </c>
      <c r="E24" s="78">
        <v>5</v>
      </c>
      <c r="F24" s="77" t="s">
        <v>88</v>
      </c>
      <c r="G24" s="78">
        <v>4</v>
      </c>
      <c r="H24" s="77" t="s">
        <v>89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87</v>
      </c>
      <c r="E25" s="74">
        <v>5</v>
      </c>
      <c r="F25" s="73" t="s">
        <v>88</v>
      </c>
      <c r="G25" s="74">
        <v>4</v>
      </c>
      <c r="H25" s="73" t="s">
        <v>89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87</v>
      </c>
      <c r="E26" s="78">
        <v>5</v>
      </c>
      <c r="F26" s="77" t="s">
        <v>88</v>
      </c>
      <c r="G26" s="78">
        <v>4</v>
      </c>
      <c r="H26" s="77" t="s">
        <v>89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87</v>
      </c>
      <c r="E27" s="74">
        <v>5</v>
      </c>
      <c r="F27" s="73" t="s">
        <v>88</v>
      </c>
      <c r="G27" s="74">
        <v>4</v>
      </c>
      <c r="H27" s="73" t="s">
        <v>89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88</v>
      </c>
      <c r="E28" s="78">
        <v>5</v>
      </c>
      <c r="F28" s="77" t="s">
        <v>89</v>
      </c>
      <c r="G28" s="78">
        <v>4</v>
      </c>
      <c r="H28" s="77" t="s">
        <v>89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88</v>
      </c>
      <c r="E29" s="74">
        <v>5</v>
      </c>
      <c r="F29" s="73" t="s">
        <v>89</v>
      </c>
      <c r="G29" s="74">
        <v>4</v>
      </c>
      <c r="H29" s="73" t="s">
        <v>89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87</v>
      </c>
      <c r="E30" s="78">
        <v>5</v>
      </c>
      <c r="F30" s="77" t="s">
        <v>89</v>
      </c>
      <c r="G30" s="78">
        <v>4</v>
      </c>
      <c r="H30" s="77" t="s">
        <v>89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87</v>
      </c>
      <c r="E31" s="74">
        <v>5</v>
      </c>
      <c r="F31" s="73" t="s">
        <v>89</v>
      </c>
      <c r="G31" s="74">
        <v>4</v>
      </c>
      <c r="H31" s="73" t="s">
        <v>89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87</v>
      </c>
      <c r="E32" s="87">
        <v>5</v>
      </c>
      <c r="F32" s="77" t="s">
        <v>89</v>
      </c>
      <c r="G32" s="78">
        <v>4</v>
      </c>
      <c r="H32" s="77" t="s">
        <v>89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89</v>
      </c>
      <c r="E33" s="74">
        <v>4</v>
      </c>
      <c r="F33" s="73" t="s">
        <v>89</v>
      </c>
      <c r="G33" s="74">
        <v>4</v>
      </c>
      <c r="H33" s="73" t="s">
        <v>89</v>
      </c>
      <c r="I33" s="74">
        <v>2</v>
      </c>
    </row>
    <row r="34" spans="2:9" ht="15.75" x14ac:dyDescent="0.25">
      <c r="B34" s="75">
        <v>21</v>
      </c>
      <c r="C34" s="76" t="s">
        <v>78</v>
      </c>
      <c r="D34" s="77" t="s">
        <v>89</v>
      </c>
      <c r="E34" s="78">
        <v>4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79</v>
      </c>
      <c r="D35" s="73" t="s">
        <v>89</v>
      </c>
      <c r="E35" s="74">
        <v>4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80</v>
      </c>
      <c r="D36" s="77" t="s">
        <v>89</v>
      </c>
      <c r="E36" s="78">
        <v>4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85</v>
      </c>
      <c r="F37" s="79" t="s">
        <v>16</v>
      </c>
      <c r="G37" s="80">
        <f>+SUM(G13:G36)</f>
        <v>53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5" priority="2">
      <formula>D7=""</formula>
    </cfRule>
  </conditionalFormatting>
  <conditionalFormatting sqref="E7">
    <cfRule type="expression" dxfId="24" priority="1">
      <formula>E7=""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G28" sqref="G28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141" t="str">
        <f>"PROGRAMA DE OPERACIÓN DEL SERVICIO ("&amp;B7&amp;" - "&amp;C7&amp;")"</f>
        <v>PROGRAMA DE OPERACIÓN DEL SERVICIO (6 - IDA)</v>
      </c>
      <c r="C2" s="141"/>
      <c r="D2" s="141"/>
      <c r="E2" s="141"/>
      <c r="F2" s="141"/>
      <c r="G2" s="141"/>
      <c r="H2" s="141"/>
      <c r="I2" s="14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>
        <v>6</v>
      </c>
      <c r="C7" s="69" t="s">
        <v>0</v>
      </c>
      <c r="D7" s="69" t="str">
        <f>'Operador PA'!E46</f>
        <v>Archipiélago de Chiloé</v>
      </c>
      <c r="E7" s="69" t="str">
        <f>'Operador PA'!G46</f>
        <v>Hospital Regional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3" t="s">
        <v>8</v>
      </c>
      <c r="C11" s="193" t="s">
        <v>9</v>
      </c>
      <c r="D11" s="194" t="s">
        <v>10</v>
      </c>
      <c r="E11" s="194"/>
      <c r="F11" s="194" t="s">
        <v>11</v>
      </c>
      <c r="G11" s="194"/>
      <c r="H11" s="194" t="s">
        <v>12</v>
      </c>
      <c r="I11" s="194"/>
    </row>
    <row r="12" spans="2:9" ht="30" x14ac:dyDescent="0.25">
      <c r="B12" s="193"/>
      <c r="C12" s="193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/>
      <c r="E13" s="74"/>
      <c r="F13" s="73"/>
      <c r="G13" s="74"/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87</v>
      </c>
      <c r="E20" s="78">
        <v>8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87</v>
      </c>
      <c r="E21" s="74">
        <v>5</v>
      </c>
      <c r="F21" s="73" t="s">
        <v>89</v>
      </c>
      <c r="G21" s="74">
        <v>3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88</v>
      </c>
      <c r="E22" s="78">
        <v>5</v>
      </c>
      <c r="F22" s="77" t="s">
        <v>89</v>
      </c>
      <c r="G22" s="78">
        <v>3</v>
      </c>
      <c r="H22" s="77" t="s">
        <v>89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88</v>
      </c>
      <c r="E23" s="74">
        <v>5</v>
      </c>
      <c r="F23" s="73" t="s">
        <v>90</v>
      </c>
      <c r="G23" s="74">
        <v>4</v>
      </c>
      <c r="H23" s="73" t="s">
        <v>89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88</v>
      </c>
      <c r="E24" s="78">
        <v>5</v>
      </c>
      <c r="F24" s="77" t="s">
        <v>88</v>
      </c>
      <c r="G24" s="78">
        <v>4</v>
      </c>
      <c r="H24" s="77" t="s">
        <v>89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87</v>
      </c>
      <c r="E25" s="74">
        <v>4</v>
      </c>
      <c r="F25" s="73" t="s">
        <v>88</v>
      </c>
      <c r="G25" s="74">
        <v>4</v>
      </c>
      <c r="H25" s="73" t="s">
        <v>89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87</v>
      </c>
      <c r="E26" s="78">
        <v>4</v>
      </c>
      <c r="F26" s="77" t="s">
        <v>88</v>
      </c>
      <c r="G26" s="78">
        <v>4</v>
      </c>
      <c r="H26" s="77" t="s">
        <v>89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87</v>
      </c>
      <c r="E27" s="74">
        <v>4</v>
      </c>
      <c r="F27" s="73" t="s">
        <v>88</v>
      </c>
      <c r="G27" s="74">
        <v>4</v>
      </c>
      <c r="H27" s="73" t="s">
        <v>89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88</v>
      </c>
      <c r="E28" s="78">
        <v>4</v>
      </c>
      <c r="F28" s="77" t="s">
        <v>89</v>
      </c>
      <c r="G28" s="78">
        <v>4</v>
      </c>
      <c r="H28" s="77" t="s">
        <v>89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88</v>
      </c>
      <c r="E29" s="74">
        <v>4</v>
      </c>
      <c r="F29" s="73" t="s">
        <v>89</v>
      </c>
      <c r="G29" s="74">
        <v>4</v>
      </c>
      <c r="H29" s="73" t="s">
        <v>89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87</v>
      </c>
      <c r="E30" s="78">
        <v>4</v>
      </c>
      <c r="F30" s="77" t="s">
        <v>89</v>
      </c>
      <c r="G30" s="78">
        <v>4</v>
      </c>
      <c r="H30" s="77" t="s">
        <v>89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87</v>
      </c>
      <c r="E31" s="74">
        <v>4</v>
      </c>
      <c r="F31" s="73" t="s">
        <v>89</v>
      </c>
      <c r="G31" s="74">
        <v>4</v>
      </c>
      <c r="H31" s="73" t="s">
        <v>89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87</v>
      </c>
      <c r="E32" s="78">
        <v>3</v>
      </c>
      <c r="F32" s="77" t="s">
        <v>89</v>
      </c>
      <c r="G32" s="78">
        <v>4</v>
      </c>
      <c r="H32" s="77" t="s">
        <v>89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89</v>
      </c>
      <c r="E33" s="74">
        <v>2</v>
      </c>
      <c r="F33" s="73" t="s">
        <v>89</v>
      </c>
      <c r="G33" s="74">
        <v>4</v>
      </c>
      <c r="H33" s="73" t="s">
        <v>89</v>
      </c>
      <c r="I33" s="74">
        <v>2</v>
      </c>
    </row>
    <row r="34" spans="2:9" ht="15.75" x14ac:dyDescent="0.25">
      <c r="B34" s="75">
        <v>21</v>
      </c>
      <c r="C34" s="76" t="s">
        <v>78</v>
      </c>
      <c r="D34" s="77" t="s">
        <v>89</v>
      </c>
      <c r="E34" s="78">
        <v>2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79</v>
      </c>
      <c r="D35" s="73"/>
      <c r="E35" s="74"/>
      <c r="F35" s="73"/>
      <c r="G35" s="74"/>
      <c r="H35" s="73"/>
      <c r="I35" s="74"/>
    </row>
    <row r="36" spans="2:9" ht="15.75" x14ac:dyDescent="0.25">
      <c r="B36" s="75">
        <v>23</v>
      </c>
      <c r="C36" s="76" t="s">
        <v>80</v>
      </c>
      <c r="D36" s="77"/>
      <c r="E36" s="78"/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63</v>
      </c>
      <c r="F37" s="79" t="s">
        <v>16</v>
      </c>
      <c r="G37" s="80">
        <f>+SUM(G13:G36)</f>
        <v>50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3" priority="2">
      <formula>D7=""</formula>
    </cfRule>
  </conditionalFormatting>
  <conditionalFormatting sqref="E7">
    <cfRule type="expression" dxfId="22" priority="1">
      <formula>E7=""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Q53" sqref="Q52:Q53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141" t="str">
        <f>"PROGRAMA DE OPERACIÓN DEL SERVICIO ("&amp;B7&amp;" - "&amp;C7&amp;")"</f>
        <v>PROGRAMA DE OPERACIÓN DEL SERVICIO (6 - REGRESO)</v>
      </c>
      <c r="C2" s="141"/>
      <c r="D2" s="141"/>
      <c r="E2" s="141"/>
      <c r="F2" s="141"/>
      <c r="G2" s="141"/>
      <c r="H2" s="141"/>
      <c r="I2" s="14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>
        <v>6</v>
      </c>
      <c r="C7" s="69" t="s">
        <v>77</v>
      </c>
      <c r="D7" s="69" t="str">
        <f>'Operador PA'!E47</f>
        <v>Hospital Regional</v>
      </c>
      <c r="E7" s="69" t="str">
        <f>'Operador PA'!G47</f>
        <v>Archipiélago de Chiloé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3" t="s">
        <v>8</v>
      </c>
      <c r="C11" s="193" t="s">
        <v>9</v>
      </c>
      <c r="D11" s="194" t="s">
        <v>10</v>
      </c>
      <c r="E11" s="194"/>
      <c r="F11" s="194" t="s">
        <v>11</v>
      </c>
      <c r="G11" s="194"/>
      <c r="H11" s="194" t="s">
        <v>12</v>
      </c>
      <c r="I11" s="194"/>
    </row>
    <row r="12" spans="2:9" ht="30" x14ac:dyDescent="0.25">
      <c r="B12" s="193"/>
      <c r="C12" s="193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/>
      <c r="E13" s="74"/>
      <c r="F13" s="73"/>
      <c r="G13" s="74"/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87</v>
      </c>
      <c r="E20" s="78">
        <v>5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87</v>
      </c>
      <c r="E21" s="74">
        <v>3</v>
      </c>
      <c r="F21" s="73" t="s">
        <v>89</v>
      </c>
      <c r="G21" s="74">
        <v>3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88</v>
      </c>
      <c r="E22" s="78">
        <v>3</v>
      </c>
      <c r="F22" s="77" t="s">
        <v>89</v>
      </c>
      <c r="G22" s="78">
        <v>3</v>
      </c>
      <c r="H22" s="77" t="s">
        <v>89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88</v>
      </c>
      <c r="E23" s="74">
        <v>3</v>
      </c>
      <c r="F23" s="73" t="s">
        <v>90</v>
      </c>
      <c r="G23" s="74">
        <v>4</v>
      </c>
      <c r="H23" s="73" t="s">
        <v>89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88</v>
      </c>
      <c r="E24" s="78">
        <v>5</v>
      </c>
      <c r="F24" s="77" t="s">
        <v>88</v>
      </c>
      <c r="G24" s="78">
        <v>4</v>
      </c>
      <c r="H24" s="77" t="s">
        <v>89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87</v>
      </c>
      <c r="E25" s="74">
        <v>4</v>
      </c>
      <c r="F25" s="73" t="s">
        <v>88</v>
      </c>
      <c r="G25" s="74">
        <v>4</v>
      </c>
      <c r="H25" s="73" t="s">
        <v>89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87</v>
      </c>
      <c r="E26" s="78">
        <v>4</v>
      </c>
      <c r="F26" s="77" t="s">
        <v>88</v>
      </c>
      <c r="G26" s="78">
        <v>4</v>
      </c>
      <c r="H26" s="77" t="s">
        <v>89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87</v>
      </c>
      <c r="E27" s="74">
        <v>4</v>
      </c>
      <c r="F27" s="73" t="s">
        <v>88</v>
      </c>
      <c r="G27" s="74">
        <v>4</v>
      </c>
      <c r="H27" s="73" t="s">
        <v>89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88</v>
      </c>
      <c r="E28" s="78">
        <v>4</v>
      </c>
      <c r="F28" s="77" t="s">
        <v>89</v>
      </c>
      <c r="G28" s="78">
        <v>4</v>
      </c>
      <c r="H28" s="77" t="s">
        <v>89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88</v>
      </c>
      <c r="E29" s="74">
        <v>4</v>
      </c>
      <c r="F29" s="73" t="s">
        <v>89</v>
      </c>
      <c r="G29" s="74">
        <v>4</v>
      </c>
      <c r="H29" s="73" t="s">
        <v>89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87</v>
      </c>
      <c r="E30" s="78">
        <v>4</v>
      </c>
      <c r="F30" s="77" t="s">
        <v>89</v>
      </c>
      <c r="G30" s="78">
        <v>4</v>
      </c>
      <c r="H30" s="77" t="s">
        <v>89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87</v>
      </c>
      <c r="E31" s="74">
        <v>4</v>
      </c>
      <c r="F31" s="73" t="s">
        <v>89</v>
      </c>
      <c r="G31" s="74">
        <v>4</v>
      </c>
      <c r="H31" s="73" t="s">
        <v>89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87</v>
      </c>
      <c r="E32" s="78">
        <v>3</v>
      </c>
      <c r="F32" s="77" t="s">
        <v>89</v>
      </c>
      <c r="G32" s="78">
        <v>4</v>
      </c>
      <c r="H32" s="77" t="s">
        <v>89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89</v>
      </c>
      <c r="E33" s="74">
        <v>2</v>
      </c>
      <c r="F33" s="73" t="s">
        <v>89</v>
      </c>
      <c r="G33" s="74">
        <v>4</v>
      </c>
      <c r="H33" s="73" t="s">
        <v>89</v>
      </c>
      <c r="I33" s="74">
        <v>2</v>
      </c>
    </row>
    <row r="34" spans="2:9" ht="15.75" x14ac:dyDescent="0.25">
      <c r="B34" s="75">
        <v>21</v>
      </c>
      <c r="C34" s="76" t="s">
        <v>78</v>
      </c>
      <c r="D34" s="77" t="s">
        <v>89</v>
      </c>
      <c r="E34" s="78">
        <v>2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79</v>
      </c>
      <c r="D35" s="73"/>
      <c r="E35" s="74"/>
      <c r="F35" s="73"/>
      <c r="G35" s="74"/>
      <c r="H35" s="73"/>
      <c r="I35" s="74"/>
    </row>
    <row r="36" spans="2:9" ht="15.75" x14ac:dyDescent="0.25">
      <c r="B36" s="75">
        <v>23</v>
      </c>
      <c r="C36" s="76" t="s">
        <v>80</v>
      </c>
      <c r="D36" s="77"/>
      <c r="E36" s="78"/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54</v>
      </c>
      <c r="F37" s="79" t="s">
        <v>16</v>
      </c>
      <c r="G37" s="80">
        <f>+SUM(G13:G36)</f>
        <v>50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1" priority="2">
      <formula>D7=""</formula>
    </cfRule>
  </conditionalFormatting>
  <conditionalFormatting sqref="E7">
    <cfRule type="expression" dxfId="20" priority="1">
      <formula>E7=""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E27" sqref="E27:F27"/>
    </sheetView>
  </sheetViews>
  <sheetFormatPr baseColWidth="10" defaultRowHeight="15" x14ac:dyDescent="0.2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1" x14ac:dyDescent="0.25">
      <c r="B2" s="141" t="str">
        <f>"PROGRAMA DE OPERACIÓN DEL SERVICIO ("&amp;B7&amp;" - "&amp;C7&amp;")"</f>
        <v>PROGRAMA DE OPERACIÓN DEL SERVICIO (6VN - IDA)</v>
      </c>
      <c r="C2" s="141"/>
      <c r="D2" s="141"/>
      <c r="E2" s="141"/>
      <c r="F2" s="141"/>
      <c r="G2" s="141"/>
      <c r="H2" s="141"/>
      <c r="I2" s="14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 t="s">
        <v>94</v>
      </c>
      <c r="C7" s="69" t="s">
        <v>0</v>
      </c>
      <c r="D7" s="69" t="str">
        <f>'Operador PA'!E48</f>
        <v>Archipiélago de Chiloé</v>
      </c>
      <c r="E7" s="69" t="str">
        <f>'Operador PA'!G48</f>
        <v>Universidad de Magallanes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3" t="s">
        <v>8</v>
      </c>
      <c r="C11" s="193" t="s">
        <v>9</v>
      </c>
      <c r="D11" s="194" t="s">
        <v>10</v>
      </c>
      <c r="E11" s="194"/>
      <c r="F11" s="194" t="s">
        <v>11</v>
      </c>
      <c r="G11" s="194"/>
      <c r="H11" s="194" t="s">
        <v>12</v>
      </c>
      <c r="I11" s="194"/>
    </row>
    <row r="12" spans="2:9" ht="30" x14ac:dyDescent="0.25">
      <c r="B12" s="193"/>
      <c r="C12" s="193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89</v>
      </c>
      <c r="E13" s="74">
        <v>2</v>
      </c>
      <c r="F13" s="73" t="s">
        <v>293</v>
      </c>
      <c r="G13" s="74">
        <v>2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/>
      <c r="E20" s="78"/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/>
      <c r="E21" s="74"/>
      <c r="F21" s="73"/>
      <c r="G21" s="74"/>
      <c r="H21" s="73"/>
      <c r="I21" s="74"/>
    </row>
    <row r="22" spans="2:9" ht="15.75" x14ac:dyDescent="0.25">
      <c r="B22" s="75">
        <v>9</v>
      </c>
      <c r="C22" s="76" t="s">
        <v>25</v>
      </c>
      <c r="D22" s="77"/>
      <c r="E22" s="78"/>
      <c r="F22" s="77"/>
      <c r="G22" s="78"/>
      <c r="H22" s="77"/>
      <c r="I22" s="78"/>
    </row>
    <row r="23" spans="2:9" ht="15.75" x14ac:dyDescent="0.25">
      <c r="B23" s="71">
        <v>10</v>
      </c>
      <c r="C23" s="72" t="s">
        <v>26</v>
      </c>
      <c r="D23" s="73"/>
      <c r="E23" s="74"/>
      <c r="F23" s="73"/>
      <c r="G23" s="74"/>
      <c r="H23" s="73"/>
      <c r="I23" s="74"/>
    </row>
    <row r="24" spans="2:9" ht="15.75" x14ac:dyDescent="0.25">
      <c r="B24" s="75">
        <v>11</v>
      </c>
      <c r="C24" s="76" t="s">
        <v>27</v>
      </c>
      <c r="D24" s="77"/>
      <c r="E24" s="78"/>
      <c r="F24" s="77"/>
      <c r="G24" s="78"/>
      <c r="H24" s="77"/>
      <c r="I24" s="78"/>
    </row>
    <row r="25" spans="2:9" ht="15.75" x14ac:dyDescent="0.25">
      <c r="B25" s="71">
        <v>12</v>
      </c>
      <c r="C25" s="72" t="s">
        <v>28</v>
      </c>
      <c r="D25" s="73"/>
      <c r="E25" s="74"/>
      <c r="F25" s="73"/>
      <c r="G25" s="74"/>
      <c r="H25" s="73"/>
      <c r="I25" s="74"/>
    </row>
    <row r="26" spans="2:9" ht="15.75" x14ac:dyDescent="0.25">
      <c r="B26" s="75">
        <v>13</v>
      </c>
      <c r="C26" s="76" t="s">
        <v>29</v>
      </c>
      <c r="D26" s="77"/>
      <c r="E26" s="78"/>
      <c r="F26" s="77"/>
      <c r="G26" s="78"/>
      <c r="H26" s="77"/>
      <c r="I26" s="78"/>
    </row>
    <row r="27" spans="2:9" ht="15.75" x14ac:dyDescent="0.25">
      <c r="B27" s="71">
        <v>14</v>
      </c>
      <c r="C27" s="72" t="s">
        <v>30</v>
      </c>
      <c r="D27" s="73"/>
      <c r="E27" s="74"/>
      <c r="F27" s="73"/>
      <c r="G27" s="74"/>
      <c r="H27" s="73"/>
      <c r="I27" s="74"/>
    </row>
    <row r="28" spans="2:9" ht="15.75" x14ac:dyDescent="0.25">
      <c r="B28" s="75">
        <v>15</v>
      </c>
      <c r="C28" s="76" t="s">
        <v>31</v>
      </c>
      <c r="D28" s="77"/>
      <c r="E28" s="78"/>
      <c r="F28" s="77"/>
      <c r="G28" s="78"/>
      <c r="H28" s="77"/>
      <c r="I28" s="78"/>
    </row>
    <row r="29" spans="2:9" ht="15.75" x14ac:dyDescent="0.25">
      <c r="B29" s="71">
        <v>16</v>
      </c>
      <c r="C29" s="72" t="s">
        <v>32</v>
      </c>
      <c r="D29" s="73"/>
      <c r="E29" s="74"/>
      <c r="F29" s="73"/>
      <c r="G29" s="74"/>
      <c r="H29" s="73"/>
      <c r="I29" s="74"/>
    </row>
    <row r="30" spans="2:9" ht="15.75" x14ac:dyDescent="0.25">
      <c r="B30" s="75">
        <v>17</v>
      </c>
      <c r="C30" s="76" t="s">
        <v>33</v>
      </c>
      <c r="D30" s="77"/>
      <c r="E30" s="78"/>
      <c r="F30" s="77"/>
      <c r="G30" s="78"/>
      <c r="H30" s="77"/>
      <c r="I30" s="78"/>
    </row>
    <row r="31" spans="2:9" ht="15.75" x14ac:dyDescent="0.25">
      <c r="B31" s="71">
        <v>18</v>
      </c>
      <c r="C31" s="72" t="s">
        <v>34</v>
      </c>
      <c r="D31" s="73"/>
      <c r="E31" s="74"/>
      <c r="F31" s="73"/>
      <c r="G31" s="74"/>
      <c r="H31" s="73"/>
      <c r="I31" s="74"/>
    </row>
    <row r="32" spans="2:9" ht="15.75" x14ac:dyDescent="0.25">
      <c r="B32" s="75">
        <v>19</v>
      </c>
      <c r="C32" s="76" t="s">
        <v>35</v>
      </c>
      <c r="D32" s="77"/>
      <c r="E32" s="78"/>
      <c r="F32" s="77"/>
      <c r="G32" s="78"/>
      <c r="H32" s="77"/>
      <c r="I32" s="78"/>
    </row>
    <row r="33" spans="2:9" ht="15.75" x14ac:dyDescent="0.25">
      <c r="B33" s="71">
        <v>20</v>
      </c>
      <c r="C33" s="72" t="s">
        <v>36</v>
      </c>
      <c r="D33" s="73"/>
      <c r="E33" s="74"/>
      <c r="F33" s="73"/>
      <c r="G33" s="74"/>
      <c r="H33" s="73"/>
      <c r="I33" s="74"/>
    </row>
    <row r="34" spans="2:9" ht="15.75" x14ac:dyDescent="0.25">
      <c r="B34" s="75">
        <v>21</v>
      </c>
      <c r="C34" s="76" t="s">
        <v>78</v>
      </c>
      <c r="D34" s="77"/>
      <c r="E34" s="78"/>
      <c r="F34" s="77"/>
      <c r="G34" s="78"/>
      <c r="H34" s="77"/>
      <c r="I34" s="78"/>
    </row>
    <row r="35" spans="2:9" ht="15.75" x14ac:dyDescent="0.25">
      <c r="B35" s="71">
        <v>22</v>
      </c>
      <c r="C35" s="72" t="s">
        <v>79</v>
      </c>
      <c r="D35" s="73" t="s">
        <v>89</v>
      </c>
      <c r="E35" s="74">
        <v>2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80</v>
      </c>
      <c r="D36" s="77" t="s">
        <v>89</v>
      </c>
      <c r="E36" s="78">
        <v>2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6</v>
      </c>
      <c r="F37" s="79" t="s">
        <v>16</v>
      </c>
      <c r="G37" s="80">
        <f>+SUM(G13:G36)</f>
        <v>2</v>
      </c>
      <c r="H37" s="79" t="s">
        <v>16</v>
      </c>
      <c r="I37" s="8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2">
      <formula>D7=""</formula>
    </cfRule>
  </conditionalFormatting>
  <conditionalFormatting sqref="E7">
    <cfRule type="expression" dxfId="18" priority="1">
      <formula>E7=""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70" zoomScaleNormal="70" workbookViewId="0">
      <selection activeCell="E27" sqref="E27:F27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16" bestFit="1" customWidth="1"/>
    <col min="6" max="6" width="15.28515625" bestFit="1" customWidth="1"/>
  </cols>
  <sheetData>
    <row r="2" spans="2:9" ht="21" x14ac:dyDescent="0.25">
      <c r="B2" s="141" t="str">
        <f>"PROGRAMA DE OPERACIÓN DEL SERVICIO ("&amp;B7&amp;" - "&amp;C7&amp;")"</f>
        <v>PROGRAMA DE OPERACIÓN DEL SERVICIO (6VN - REGRESO)</v>
      </c>
      <c r="C2" s="141"/>
      <c r="D2" s="141"/>
      <c r="E2" s="141"/>
      <c r="F2" s="141"/>
      <c r="G2" s="141"/>
      <c r="H2" s="141"/>
      <c r="I2" s="14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 t="s">
        <v>94</v>
      </c>
      <c r="C7" s="69" t="s">
        <v>77</v>
      </c>
      <c r="D7" s="69" t="str">
        <f>'Operador PA'!E49</f>
        <v>Universidad de Magallanes</v>
      </c>
      <c r="E7" s="69" t="str">
        <f>'Operador PA'!G49</f>
        <v>Archipiélago de Chiloé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3" t="s">
        <v>8</v>
      </c>
      <c r="C11" s="193" t="s">
        <v>9</v>
      </c>
      <c r="D11" s="194" t="s">
        <v>10</v>
      </c>
      <c r="E11" s="194"/>
      <c r="F11" s="194" t="s">
        <v>11</v>
      </c>
      <c r="G11" s="194"/>
      <c r="H11" s="194" t="s">
        <v>12</v>
      </c>
      <c r="I11" s="194"/>
    </row>
    <row r="12" spans="2:9" ht="30" x14ac:dyDescent="0.25">
      <c r="B12" s="193"/>
      <c r="C12" s="193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89</v>
      </c>
      <c r="E13" s="74">
        <v>2</v>
      </c>
      <c r="F13" s="73" t="s">
        <v>89</v>
      </c>
      <c r="G13" s="74">
        <v>2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/>
      <c r="E20" s="78"/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/>
      <c r="E21" s="74"/>
      <c r="F21" s="73"/>
      <c r="G21" s="74"/>
      <c r="H21" s="73"/>
      <c r="I21" s="74"/>
    </row>
    <row r="22" spans="2:9" ht="15.75" x14ac:dyDescent="0.25">
      <c r="B22" s="75">
        <v>9</v>
      </c>
      <c r="C22" s="76" t="s">
        <v>25</v>
      </c>
      <c r="D22" s="77"/>
      <c r="E22" s="78"/>
      <c r="F22" s="77"/>
      <c r="G22" s="78"/>
      <c r="H22" s="77"/>
      <c r="I22" s="78"/>
    </row>
    <row r="23" spans="2:9" ht="15.75" x14ac:dyDescent="0.25">
      <c r="B23" s="71">
        <v>10</v>
      </c>
      <c r="C23" s="72" t="s">
        <v>26</v>
      </c>
      <c r="D23" s="73"/>
      <c r="E23" s="74"/>
      <c r="F23" s="73"/>
      <c r="G23" s="74"/>
      <c r="H23" s="73"/>
      <c r="I23" s="74"/>
    </row>
    <row r="24" spans="2:9" ht="15.75" x14ac:dyDescent="0.25">
      <c r="B24" s="75">
        <v>11</v>
      </c>
      <c r="C24" s="76" t="s">
        <v>27</v>
      </c>
      <c r="D24" s="77"/>
      <c r="E24" s="78"/>
      <c r="F24" s="77"/>
      <c r="G24" s="78"/>
      <c r="H24" s="77"/>
      <c r="I24" s="78"/>
    </row>
    <row r="25" spans="2:9" ht="15.75" x14ac:dyDescent="0.25">
      <c r="B25" s="71">
        <v>12</v>
      </c>
      <c r="C25" s="72" t="s">
        <v>28</v>
      </c>
      <c r="D25" s="73"/>
      <c r="E25" s="74"/>
      <c r="F25" s="73"/>
      <c r="G25" s="74"/>
      <c r="H25" s="73"/>
      <c r="I25" s="74"/>
    </row>
    <row r="26" spans="2:9" ht="15.75" x14ac:dyDescent="0.25">
      <c r="B26" s="75">
        <v>13</v>
      </c>
      <c r="C26" s="76" t="s">
        <v>29</v>
      </c>
      <c r="D26" s="77"/>
      <c r="E26" s="78"/>
      <c r="F26" s="77"/>
      <c r="G26" s="78"/>
      <c r="H26" s="77"/>
      <c r="I26" s="78"/>
    </row>
    <row r="27" spans="2:9" ht="15.75" x14ac:dyDescent="0.25">
      <c r="B27" s="71">
        <v>14</v>
      </c>
      <c r="C27" s="72" t="s">
        <v>30</v>
      </c>
      <c r="D27" s="73"/>
      <c r="E27" s="74"/>
      <c r="F27" s="73"/>
      <c r="G27" s="74"/>
      <c r="H27" s="73"/>
      <c r="I27" s="74"/>
    </row>
    <row r="28" spans="2:9" ht="15.75" x14ac:dyDescent="0.25">
      <c r="B28" s="75">
        <v>15</v>
      </c>
      <c r="C28" s="76" t="s">
        <v>31</v>
      </c>
      <c r="D28" s="77"/>
      <c r="E28" s="78"/>
      <c r="F28" s="77"/>
      <c r="G28" s="78"/>
      <c r="H28" s="77"/>
      <c r="I28" s="78"/>
    </row>
    <row r="29" spans="2:9" ht="15.75" x14ac:dyDescent="0.25">
      <c r="B29" s="71">
        <v>16</v>
      </c>
      <c r="C29" s="72" t="s">
        <v>32</v>
      </c>
      <c r="D29" s="73"/>
      <c r="E29" s="74"/>
      <c r="F29" s="73"/>
      <c r="G29" s="74"/>
      <c r="H29" s="73"/>
      <c r="I29" s="74"/>
    </row>
    <row r="30" spans="2:9" ht="15.75" x14ac:dyDescent="0.25">
      <c r="B30" s="75">
        <v>17</v>
      </c>
      <c r="C30" s="76" t="s">
        <v>33</v>
      </c>
      <c r="D30" s="77"/>
      <c r="E30" s="78"/>
      <c r="F30" s="77"/>
      <c r="G30" s="78"/>
      <c r="H30" s="77"/>
      <c r="I30" s="78"/>
    </row>
    <row r="31" spans="2:9" ht="15.75" x14ac:dyDescent="0.25">
      <c r="B31" s="71">
        <v>18</v>
      </c>
      <c r="C31" s="72" t="s">
        <v>34</v>
      </c>
      <c r="D31" s="73"/>
      <c r="E31" s="74"/>
      <c r="F31" s="73"/>
      <c r="G31" s="74"/>
      <c r="H31" s="73"/>
      <c r="I31" s="74"/>
    </row>
    <row r="32" spans="2:9" ht="15.75" x14ac:dyDescent="0.25">
      <c r="B32" s="75">
        <v>19</v>
      </c>
      <c r="C32" s="76" t="s">
        <v>35</v>
      </c>
      <c r="D32" s="77"/>
      <c r="E32" s="78"/>
      <c r="F32" s="77"/>
      <c r="G32" s="78"/>
      <c r="H32" s="77"/>
      <c r="I32" s="78"/>
    </row>
    <row r="33" spans="2:9" ht="15.75" x14ac:dyDescent="0.25">
      <c r="B33" s="71">
        <v>20</v>
      </c>
      <c r="C33" s="72" t="s">
        <v>36</v>
      </c>
      <c r="D33" s="73"/>
      <c r="E33" s="74"/>
      <c r="F33" s="73"/>
      <c r="G33" s="74"/>
      <c r="H33" s="73"/>
      <c r="I33" s="74"/>
    </row>
    <row r="34" spans="2:9" ht="15.75" x14ac:dyDescent="0.25">
      <c r="B34" s="75">
        <v>21</v>
      </c>
      <c r="C34" s="76" t="s">
        <v>78</v>
      </c>
      <c r="D34" s="77"/>
      <c r="E34" s="78"/>
      <c r="F34" s="77"/>
      <c r="G34" s="78"/>
      <c r="H34" s="77"/>
      <c r="I34" s="78"/>
    </row>
    <row r="35" spans="2:9" ht="15.75" x14ac:dyDescent="0.25">
      <c r="B35" s="71">
        <v>22</v>
      </c>
      <c r="C35" s="72" t="s">
        <v>79</v>
      </c>
      <c r="D35" s="73" t="s">
        <v>89</v>
      </c>
      <c r="E35" s="74">
        <v>2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80</v>
      </c>
      <c r="D36" s="77" t="s">
        <v>89</v>
      </c>
      <c r="E36" s="87">
        <v>2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6</v>
      </c>
      <c r="F37" s="79" t="s">
        <v>16</v>
      </c>
      <c r="G37" s="80">
        <f>+SUM(G13:G36)</f>
        <v>2</v>
      </c>
      <c r="H37" s="79" t="s">
        <v>16</v>
      </c>
      <c r="I37" s="8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7" priority="2">
      <formula>D7=""</formula>
    </cfRule>
  </conditionalFormatting>
  <conditionalFormatting sqref="E7">
    <cfRule type="expression" dxfId="16" priority="1">
      <formula>E7=""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0" zoomScaleNormal="80" workbookViewId="0">
      <selection activeCell="E27" sqref="E27:F27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141" t="str">
        <f>"PROGRAMA DE OPERACIÓN DEL SERVICIO ("&amp;B7&amp;" - "&amp;C7&amp;")"</f>
        <v>PROGRAMA DE OPERACIÓN DEL SERVICIO (6V - IDA)</v>
      </c>
      <c r="C2" s="141"/>
      <c r="D2" s="141"/>
      <c r="E2" s="141"/>
      <c r="F2" s="141"/>
      <c r="G2" s="141"/>
      <c r="H2" s="141"/>
      <c r="I2" s="14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x14ac:dyDescent="0.25">
      <c r="B7" s="69" t="s">
        <v>240</v>
      </c>
      <c r="C7" s="69" t="s">
        <v>0</v>
      </c>
      <c r="D7" s="69" t="str">
        <f>'Operador PA'!E50</f>
        <v>Archipiélago de Chiloé</v>
      </c>
      <c r="E7" s="69" t="str">
        <f>'Operador PA'!G50</f>
        <v>Hospital Regional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3" t="s">
        <v>8</v>
      </c>
      <c r="C11" s="193" t="s">
        <v>9</v>
      </c>
      <c r="D11" s="194" t="s">
        <v>10</v>
      </c>
      <c r="E11" s="194"/>
      <c r="F11" s="194" t="s">
        <v>11</v>
      </c>
      <c r="G11" s="194"/>
      <c r="H11" s="194" t="s">
        <v>12</v>
      </c>
      <c r="I11" s="194"/>
    </row>
    <row r="12" spans="2:9" ht="30" x14ac:dyDescent="0.25">
      <c r="B12" s="193"/>
      <c r="C12" s="193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/>
      <c r="E13" s="74"/>
      <c r="F13" s="73"/>
      <c r="G13" s="74"/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87</v>
      </c>
      <c r="E20" s="78">
        <v>3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87</v>
      </c>
      <c r="E21" s="74">
        <v>2</v>
      </c>
      <c r="F21" s="73" t="s">
        <v>89</v>
      </c>
      <c r="G21" s="74">
        <v>2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88</v>
      </c>
      <c r="E22" s="78">
        <v>2</v>
      </c>
      <c r="F22" s="77" t="s">
        <v>89</v>
      </c>
      <c r="G22" s="78">
        <v>2</v>
      </c>
      <c r="H22" s="77" t="s">
        <v>89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88</v>
      </c>
      <c r="E23" s="74">
        <v>2</v>
      </c>
      <c r="F23" s="73" t="s">
        <v>89</v>
      </c>
      <c r="G23" s="74">
        <v>2</v>
      </c>
      <c r="H23" s="73" t="s">
        <v>89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88</v>
      </c>
      <c r="E24" s="78">
        <v>2</v>
      </c>
      <c r="F24" s="77" t="s">
        <v>88</v>
      </c>
      <c r="G24" s="78">
        <v>2</v>
      </c>
      <c r="H24" s="77" t="s">
        <v>89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87</v>
      </c>
      <c r="E25" s="74">
        <v>3</v>
      </c>
      <c r="F25" s="73" t="s">
        <v>88</v>
      </c>
      <c r="G25" s="74">
        <v>2</v>
      </c>
      <c r="H25" s="73" t="s">
        <v>89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87</v>
      </c>
      <c r="E26" s="78">
        <v>3</v>
      </c>
      <c r="F26" s="77" t="s">
        <v>88</v>
      </c>
      <c r="G26" s="78">
        <v>2</v>
      </c>
      <c r="H26" s="77" t="s">
        <v>89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87</v>
      </c>
      <c r="E27" s="74">
        <v>3</v>
      </c>
      <c r="F27" s="73" t="s">
        <v>88</v>
      </c>
      <c r="G27" s="74">
        <v>2</v>
      </c>
      <c r="H27" s="73" t="s">
        <v>89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88</v>
      </c>
      <c r="E28" s="78">
        <v>3</v>
      </c>
      <c r="F28" s="77" t="s">
        <v>89</v>
      </c>
      <c r="G28" s="78">
        <v>2</v>
      </c>
      <c r="H28" s="77" t="s">
        <v>89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88</v>
      </c>
      <c r="E29" s="74">
        <v>3</v>
      </c>
      <c r="F29" s="73" t="s">
        <v>89</v>
      </c>
      <c r="G29" s="74">
        <v>2</v>
      </c>
      <c r="H29" s="73" t="s">
        <v>89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87</v>
      </c>
      <c r="E30" s="78">
        <v>3</v>
      </c>
      <c r="F30" s="77" t="s">
        <v>89</v>
      </c>
      <c r="G30" s="78">
        <v>2</v>
      </c>
      <c r="H30" s="77" t="s">
        <v>89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87</v>
      </c>
      <c r="E31" s="74">
        <v>3</v>
      </c>
      <c r="F31" s="73" t="s">
        <v>89</v>
      </c>
      <c r="G31" s="74">
        <v>2</v>
      </c>
      <c r="H31" s="73" t="s">
        <v>89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87</v>
      </c>
      <c r="E32" s="78">
        <v>2</v>
      </c>
      <c r="F32" s="77" t="s">
        <v>89</v>
      </c>
      <c r="G32" s="78">
        <v>2</v>
      </c>
      <c r="H32" s="77" t="s">
        <v>89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89</v>
      </c>
      <c r="E33" s="74">
        <v>2</v>
      </c>
      <c r="F33" s="73" t="s">
        <v>89</v>
      </c>
      <c r="G33" s="74">
        <v>2</v>
      </c>
      <c r="H33" s="73" t="s">
        <v>89</v>
      </c>
      <c r="I33" s="74">
        <v>2</v>
      </c>
    </row>
    <row r="34" spans="2:9" ht="15.75" x14ac:dyDescent="0.25">
      <c r="B34" s="75">
        <v>21</v>
      </c>
      <c r="C34" s="76" t="s">
        <v>78</v>
      </c>
      <c r="D34" s="77" t="s">
        <v>89</v>
      </c>
      <c r="E34" s="78">
        <v>2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79</v>
      </c>
      <c r="D35" s="73"/>
      <c r="E35" s="74"/>
      <c r="F35" s="73"/>
      <c r="G35" s="74"/>
      <c r="H35" s="73"/>
      <c r="I35" s="74"/>
    </row>
    <row r="36" spans="2:9" ht="15.75" x14ac:dyDescent="0.25">
      <c r="B36" s="75">
        <v>23</v>
      </c>
      <c r="C36" s="76" t="s">
        <v>80</v>
      </c>
      <c r="D36" s="77"/>
      <c r="E36" s="78"/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38</v>
      </c>
      <c r="F37" s="79" t="s">
        <v>16</v>
      </c>
      <c r="G37" s="80">
        <f>+SUM(G13:G36)</f>
        <v>26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5" priority="2">
      <formula>D7=""</formula>
    </cfRule>
  </conditionalFormatting>
  <conditionalFormatting sqref="E7">
    <cfRule type="expression" dxfId="14" priority="1">
      <formula>E7=""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0" zoomScaleNormal="80" workbookViewId="0">
      <selection activeCell="E27" sqref="E27:F27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141" t="str">
        <f>"PROGRAMA DE OPERACIÓN DEL SERVICIO ("&amp;B7&amp;" - "&amp;C7&amp;")"</f>
        <v>PROGRAMA DE OPERACIÓN DEL SERVICIO (6V - REGRESO)</v>
      </c>
      <c r="C2" s="141"/>
      <c r="D2" s="141"/>
      <c r="E2" s="141"/>
      <c r="F2" s="141"/>
      <c r="G2" s="141"/>
      <c r="H2" s="141"/>
      <c r="I2" s="14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45" x14ac:dyDescent="0.25">
      <c r="B7" s="69" t="s">
        <v>240</v>
      </c>
      <c r="C7" s="69" t="s">
        <v>77</v>
      </c>
      <c r="D7" s="69" t="str">
        <f>'Operador PA'!E51</f>
        <v>Hospital Regional</v>
      </c>
      <c r="E7" s="69" t="str">
        <f>'Operador PA'!G51</f>
        <v>Huillinco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3" t="s">
        <v>8</v>
      </c>
      <c r="C11" s="193" t="s">
        <v>9</v>
      </c>
      <c r="D11" s="194" t="s">
        <v>10</v>
      </c>
      <c r="E11" s="194"/>
      <c r="F11" s="194" t="s">
        <v>11</v>
      </c>
      <c r="G11" s="194"/>
      <c r="H11" s="194" t="s">
        <v>12</v>
      </c>
      <c r="I11" s="194"/>
    </row>
    <row r="12" spans="2:9" ht="30" x14ac:dyDescent="0.25">
      <c r="B12" s="193"/>
      <c r="C12" s="193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/>
      <c r="E13" s="74"/>
      <c r="F13" s="73"/>
      <c r="G13" s="74"/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87</v>
      </c>
      <c r="E20" s="78">
        <v>3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87</v>
      </c>
      <c r="E21" s="74">
        <v>2</v>
      </c>
      <c r="F21" s="73" t="s">
        <v>89</v>
      </c>
      <c r="G21" s="74">
        <v>2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88</v>
      </c>
      <c r="E22" s="78">
        <v>2</v>
      </c>
      <c r="F22" s="77" t="s">
        <v>89</v>
      </c>
      <c r="G22" s="78">
        <v>2</v>
      </c>
      <c r="H22" s="77" t="s">
        <v>89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88</v>
      </c>
      <c r="E23" s="74">
        <v>2</v>
      </c>
      <c r="F23" s="73" t="s">
        <v>89</v>
      </c>
      <c r="G23" s="74">
        <v>2</v>
      </c>
      <c r="H23" s="73" t="s">
        <v>89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88</v>
      </c>
      <c r="E24" s="78">
        <v>2</v>
      </c>
      <c r="F24" s="77" t="s">
        <v>89</v>
      </c>
      <c r="G24" s="78">
        <v>2</v>
      </c>
      <c r="H24" s="77" t="s">
        <v>89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87</v>
      </c>
      <c r="E25" s="74">
        <v>3</v>
      </c>
      <c r="F25" s="73" t="s">
        <v>89</v>
      </c>
      <c r="G25" s="74">
        <v>2</v>
      </c>
      <c r="H25" s="73" t="s">
        <v>89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87</v>
      </c>
      <c r="E26" s="78">
        <v>3</v>
      </c>
      <c r="F26" s="77" t="s">
        <v>89</v>
      </c>
      <c r="G26" s="78">
        <v>2</v>
      </c>
      <c r="H26" s="77" t="s">
        <v>89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87</v>
      </c>
      <c r="E27" s="74">
        <v>3</v>
      </c>
      <c r="F27" s="73" t="s">
        <v>89</v>
      </c>
      <c r="G27" s="74">
        <v>2</v>
      </c>
      <c r="H27" s="73" t="s">
        <v>89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88</v>
      </c>
      <c r="E28" s="78">
        <v>3</v>
      </c>
      <c r="F28" s="77" t="s">
        <v>89</v>
      </c>
      <c r="G28" s="78">
        <v>2</v>
      </c>
      <c r="H28" s="77" t="s">
        <v>89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88</v>
      </c>
      <c r="E29" s="74">
        <v>3</v>
      </c>
      <c r="F29" s="73" t="s">
        <v>89</v>
      </c>
      <c r="G29" s="74">
        <v>2</v>
      </c>
      <c r="H29" s="73" t="s">
        <v>89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87</v>
      </c>
      <c r="E30" s="78">
        <v>3</v>
      </c>
      <c r="F30" s="77" t="s">
        <v>89</v>
      </c>
      <c r="G30" s="78">
        <v>2</v>
      </c>
      <c r="H30" s="77" t="s">
        <v>89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87</v>
      </c>
      <c r="E31" s="74">
        <v>3</v>
      </c>
      <c r="F31" s="73" t="s">
        <v>89</v>
      </c>
      <c r="G31" s="74">
        <v>2</v>
      </c>
      <c r="H31" s="73" t="s">
        <v>89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87</v>
      </c>
      <c r="E32" s="78">
        <v>2</v>
      </c>
      <c r="F32" s="77" t="s">
        <v>89</v>
      </c>
      <c r="G32" s="78">
        <v>2</v>
      </c>
      <c r="H32" s="77" t="s">
        <v>89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89</v>
      </c>
      <c r="E33" s="74">
        <v>2</v>
      </c>
      <c r="F33" s="73" t="s">
        <v>89</v>
      </c>
      <c r="G33" s="74">
        <v>2</v>
      </c>
      <c r="H33" s="73" t="s">
        <v>89</v>
      </c>
      <c r="I33" s="74">
        <v>2</v>
      </c>
    </row>
    <row r="34" spans="2:9" ht="15.75" x14ac:dyDescent="0.25">
      <c r="B34" s="75">
        <v>21</v>
      </c>
      <c r="C34" s="76" t="s">
        <v>78</v>
      </c>
      <c r="D34" s="77" t="s">
        <v>89</v>
      </c>
      <c r="E34" s="78">
        <v>2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79</v>
      </c>
      <c r="D35" s="73"/>
      <c r="E35" s="74"/>
      <c r="F35" s="73"/>
      <c r="G35" s="74"/>
      <c r="H35" s="73"/>
      <c r="I35" s="74"/>
    </row>
    <row r="36" spans="2:9" ht="15.75" x14ac:dyDescent="0.25">
      <c r="B36" s="75">
        <v>23</v>
      </c>
      <c r="C36" s="76" t="s">
        <v>80</v>
      </c>
      <c r="D36" s="77"/>
      <c r="E36" s="78"/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38</v>
      </c>
      <c r="F37" s="79" t="s">
        <v>16</v>
      </c>
      <c r="G37" s="80">
        <f>+SUM(G13:G36)</f>
        <v>26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6">
    <cfRule type="expression" dxfId="13" priority="6">
      <formula>D6=""</formula>
    </cfRule>
  </conditionalFormatting>
  <conditionalFormatting sqref="E6">
    <cfRule type="expression" dxfId="12" priority="5">
      <formula>E6=""</formula>
    </cfRule>
  </conditionalFormatting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90" zoomScaleNormal="90" workbookViewId="0">
      <selection activeCell="E27" sqref="E27:F27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141" t="str">
        <f>"PROGRAMA DE OPERACIÓN DEL SERVICIO ("&amp;B7&amp;" - "&amp;C7&amp;")"</f>
        <v>PROGRAMA DE OPERACIÓN DEL SERVICIO (6VVN - IDA)</v>
      </c>
      <c r="C2" s="141"/>
      <c r="D2" s="141"/>
      <c r="E2" s="141"/>
      <c r="F2" s="141"/>
      <c r="G2" s="141"/>
      <c r="H2" s="141"/>
      <c r="I2" s="14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 t="s">
        <v>288</v>
      </c>
      <c r="C7" s="69" t="s">
        <v>0</v>
      </c>
      <c r="D7" s="69" t="str">
        <f>'Operador PA'!E52</f>
        <v>Archipiélago de Chiloé</v>
      </c>
      <c r="E7" s="69" t="str">
        <f>'Operador PA'!G52</f>
        <v>Universidad de Magallanes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3" t="s">
        <v>8</v>
      </c>
      <c r="C11" s="193" t="s">
        <v>9</v>
      </c>
      <c r="D11" s="194" t="s">
        <v>10</v>
      </c>
      <c r="E11" s="194"/>
      <c r="F11" s="194" t="s">
        <v>11</v>
      </c>
      <c r="G11" s="194"/>
      <c r="H11" s="194" t="s">
        <v>12</v>
      </c>
      <c r="I11" s="194"/>
    </row>
    <row r="12" spans="2:9" ht="30" x14ac:dyDescent="0.25">
      <c r="B12" s="193"/>
      <c r="C12" s="193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89</v>
      </c>
      <c r="E13" s="74">
        <v>1</v>
      </c>
      <c r="F13" s="73" t="s">
        <v>89</v>
      </c>
      <c r="G13" s="74">
        <v>1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/>
      <c r="E20" s="78"/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/>
      <c r="E21" s="74"/>
      <c r="F21" s="73"/>
      <c r="G21" s="74"/>
      <c r="H21" s="73"/>
      <c r="I21" s="74"/>
    </row>
    <row r="22" spans="2:9" ht="15.75" x14ac:dyDescent="0.25">
      <c r="B22" s="75">
        <v>9</v>
      </c>
      <c r="C22" s="76" t="s">
        <v>25</v>
      </c>
      <c r="D22" s="77"/>
      <c r="E22" s="78"/>
      <c r="F22" s="77"/>
      <c r="G22" s="78"/>
      <c r="H22" s="77"/>
      <c r="I22" s="78"/>
    </row>
    <row r="23" spans="2:9" ht="15.75" x14ac:dyDescent="0.25">
      <c r="B23" s="71">
        <v>10</v>
      </c>
      <c r="C23" s="72" t="s">
        <v>26</v>
      </c>
      <c r="D23" s="73"/>
      <c r="E23" s="74"/>
      <c r="F23" s="73"/>
      <c r="G23" s="74"/>
      <c r="H23" s="73"/>
      <c r="I23" s="74"/>
    </row>
    <row r="24" spans="2:9" ht="15.75" x14ac:dyDescent="0.25">
      <c r="B24" s="75">
        <v>11</v>
      </c>
      <c r="C24" s="76" t="s">
        <v>27</v>
      </c>
      <c r="D24" s="77"/>
      <c r="E24" s="78"/>
      <c r="F24" s="77"/>
      <c r="G24" s="78"/>
      <c r="H24" s="77"/>
      <c r="I24" s="78"/>
    </row>
    <row r="25" spans="2:9" ht="15.75" x14ac:dyDescent="0.25">
      <c r="B25" s="71">
        <v>12</v>
      </c>
      <c r="C25" s="72" t="s">
        <v>28</v>
      </c>
      <c r="D25" s="73"/>
      <c r="E25" s="74"/>
      <c r="F25" s="73"/>
      <c r="G25" s="74"/>
      <c r="H25" s="73"/>
      <c r="I25" s="74"/>
    </row>
    <row r="26" spans="2:9" ht="15.75" x14ac:dyDescent="0.25">
      <c r="B26" s="75">
        <v>13</v>
      </c>
      <c r="C26" s="76" t="s">
        <v>29</v>
      </c>
      <c r="D26" s="77"/>
      <c r="E26" s="78"/>
      <c r="F26" s="77"/>
      <c r="G26" s="78"/>
      <c r="H26" s="77"/>
      <c r="I26" s="78"/>
    </row>
    <row r="27" spans="2:9" ht="15.75" x14ac:dyDescent="0.25">
      <c r="B27" s="71">
        <v>14</v>
      </c>
      <c r="C27" s="72" t="s">
        <v>30</v>
      </c>
      <c r="D27" s="73"/>
      <c r="E27" s="74"/>
      <c r="F27" s="73"/>
      <c r="G27" s="74"/>
      <c r="H27" s="73"/>
      <c r="I27" s="74"/>
    </row>
    <row r="28" spans="2:9" ht="15.75" x14ac:dyDescent="0.25">
      <c r="B28" s="75">
        <v>15</v>
      </c>
      <c r="C28" s="76" t="s">
        <v>31</v>
      </c>
      <c r="D28" s="77"/>
      <c r="E28" s="78"/>
      <c r="F28" s="77"/>
      <c r="G28" s="78"/>
      <c r="H28" s="77"/>
      <c r="I28" s="78"/>
    </row>
    <row r="29" spans="2:9" ht="15.75" x14ac:dyDescent="0.25">
      <c r="B29" s="71">
        <v>16</v>
      </c>
      <c r="C29" s="72" t="s">
        <v>32</v>
      </c>
      <c r="D29" s="73"/>
      <c r="E29" s="74"/>
      <c r="F29" s="73"/>
      <c r="G29" s="74"/>
      <c r="H29" s="73"/>
      <c r="I29" s="74"/>
    </row>
    <row r="30" spans="2:9" ht="15.75" x14ac:dyDescent="0.25">
      <c r="B30" s="75">
        <v>17</v>
      </c>
      <c r="C30" s="76" t="s">
        <v>33</v>
      </c>
      <c r="D30" s="77"/>
      <c r="E30" s="78"/>
      <c r="F30" s="77"/>
      <c r="G30" s="78"/>
      <c r="H30" s="77"/>
      <c r="I30" s="78"/>
    </row>
    <row r="31" spans="2:9" ht="15.75" x14ac:dyDescent="0.25">
      <c r="B31" s="71">
        <v>18</v>
      </c>
      <c r="C31" s="72" t="s">
        <v>34</v>
      </c>
      <c r="D31" s="73"/>
      <c r="E31" s="74"/>
      <c r="F31" s="73"/>
      <c r="G31" s="74"/>
      <c r="H31" s="73"/>
      <c r="I31" s="74"/>
    </row>
    <row r="32" spans="2:9" ht="15.75" x14ac:dyDescent="0.25">
      <c r="B32" s="75">
        <v>19</v>
      </c>
      <c r="C32" s="76" t="s">
        <v>35</v>
      </c>
      <c r="D32" s="77"/>
      <c r="E32" s="78"/>
      <c r="F32" s="77"/>
      <c r="G32" s="78"/>
      <c r="H32" s="77"/>
      <c r="I32" s="78"/>
    </row>
    <row r="33" spans="2:9" ht="15.75" x14ac:dyDescent="0.25">
      <c r="B33" s="71">
        <v>20</v>
      </c>
      <c r="C33" s="72" t="s">
        <v>36</v>
      </c>
      <c r="D33" s="73"/>
      <c r="E33" s="74"/>
      <c r="F33" s="73"/>
      <c r="G33" s="74"/>
      <c r="H33" s="73"/>
      <c r="I33" s="74"/>
    </row>
    <row r="34" spans="2:9" ht="15.75" x14ac:dyDescent="0.25">
      <c r="B34" s="75">
        <v>21</v>
      </c>
      <c r="C34" s="76" t="s">
        <v>78</v>
      </c>
      <c r="D34" s="77"/>
      <c r="E34" s="78"/>
      <c r="F34" s="77"/>
      <c r="G34" s="78"/>
      <c r="H34" s="77"/>
      <c r="I34" s="78"/>
    </row>
    <row r="35" spans="2:9" ht="15.75" x14ac:dyDescent="0.25">
      <c r="B35" s="71">
        <v>22</v>
      </c>
      <c r="C35" s="72" t="s">
        <v>79</v>
      </c>
      <c r="D35" s="73" t="s">
        <v>89</v>
      </c>
      <c r="E35" s="74">
        <v>1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80</v>
      </c>
      <c r="D36" s="77" t="s">
        <v>89</v>
      </c>
      <c r="E36" s="78">
        <v>1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3</v>
      </c>
      <c r="F37" s="79" t="s">
        <v>16</v>
      </c>
      <c r="G37" s="80">
        <f>+SUM(G13:G36)</f>
        <v>1</v>
      </c>
      <c r="H37" s="79" t="s">
        <v>16</v>
      </c>
      <c r="I37" s="8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2">
      <formula>D7=""</formula>
    </cfRule>
  </conditionalFormatting>
  <conditionalFormatting sqref="E7">
    <cfRule type="expression" dxfId="8" priority="1">
      <formula>E7=""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90" zoomScaleNormal="90" workbookViewId="0">
      <selection activeCell="E27" sqref="E27:F27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141" t="str">
        <f>"PROGRAMA DE OPERACIÓN DEL SERVICIO ("&amp;B7&amp;" - "&amp;C7&amp;")"</f>
        <v>PROGRAMA DE OPERACIÓN DEL SERVICIO (6VVN - REGRESO)</v>
      </c>
      <c r="C2" s="141"/>
      <c r="D2" s="141"/>
      <c r="E2" s="141"/>
      <c r="F2" s="141"/>
      <c r="G2" s="141"/>
      <c r="H2" s="141"/>
      <c r="I2" s="14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45" x14ac:dyDescent="0.25">
      <c r="B7" s="69" t="s">
        <v>288</v>
      </c>
      <c r="C7" s="69" t="s">
        <v>77</v>
      </c>
      <c r="D7" s="69" t="str">
        <f>'Operador PA'!E53</f>
        <v>Universidad de Magallanes</v>
      </c>
      <c r="E7" s="69" t="str">
        <f>'Operador PA'!G53</f>
        <v>Archipiélago de Chiloé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3" t="s">
        <v>8</v>
      </c>
      <c r="C11" s="193" t="s">
        <v>9</v>
      </c>
      <c r="D11" s="194" t="s">
        <v>10</v>
      </c>
      <c r="E11" s="194"/>
      <c r="F11" s="194" t="s">
        <v>11</v>
      </c>
      <c r="G11" s="194"/>
      <c r="H11" s="194" t="s">
        <v>12</v>
      </c>
      <c r="I11" s="194"/>
    </row>
    <row r="12" spans="2:9" ht="30" x14ac:dyDescent="0.25">
      <c r="B12" s="193"/>
      <c r="C12" s="193"/>
      <c r="D12" s="70" t="s">
        <v>13</v>
      </c>
      <c r="E12" s="70" t="s">
        <v>14</v>
      </c>
      <c r="F12" s="88" t="s">
        <v>13</v>
      </c>
      <c r="G12" s="88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89</v>
      </c>
      <c r="E13" s="74">
        <v>1</v>
      </c>
      <c r="F13" s="73" t="s">
        <v>89</v>
      </c>
      <c r="G13" s="74">
        <v>1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/>
      <c r="E20" s="78"/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/>
      <c r="E21" s="74"/>
      <c r="F21" s="73"/>
      <c r="G21" s="74"/>
      <c r="H21" s="73"/>
      <c r="I21" s="74"/>
    </row>
    <row r="22" spans="2:9" ht="15.75" x14ac:dyDescent="0.25">
      <c r="B22" s="75">
        <v>9</v>
      </c>
      <c r="C22" s="76" t="s">
        <v>25</v>
      </c>
      <c r="D22" s="77"/>
      <c r="E22" s="78"/>
      <c r="F22" s="77"/>
      <c r="G22" s="78"/>
      <c r="H22" s="77"/>
      <c r="I22" s="78"/>
    </row>
    <row r="23" spans="2:9" ht="15.75" x14ac:dyDescent="0.25">
      <c r="B23" s="71">
        <v>10</v>
      </c>
      <c r="C23" s="72" t="s">
        <v>26</v>
      </c>
      <c r="D23" s="73"/>
      <c r="E23" s="74"/>
      <c r="F23" s="73"/>
      <c r="G23" s="74"/>
      <c r="H23" s="73"/>
      <c r="I23" s="74"/>
    </row>
    <row r="24" spans="2:9" ht="15.75" x14ac:dyDescent="0.25">
      <c r="B24" s="75">
        <v>11</v>
      </c>
      <c r="C24" s="76" t="s">
        <v>27</v>
      </c>
      <c r="D24" s="77"/>
      <c r="E24" s="78"/>
      <c r="F24" s="77"/>
      <c r="G24" s="78"/>
      <c r="H24" s="77"/>
      <c r="I24" s="78"/>
    </row>
    <row r="25" spans="2:9" ht="15.75" x14ac:dyDescent="0.25">
      <c r="B25" s="71">
        <v>12</v>
      </c>
      <c r="C25" s="72" t="s">
        <v>28</v>
      </c>
      <c r="D25" s="73"/>
      <c r="E25" s="74"/>
      <c r="F25" s="73"/>
      <c r="G25" s="74"/>
      <c r="H25" s="73"/>
      <c r="I25" s="74"/>
    </row>
    <row r="26" spans="2:9" ht="15.75" x14ac:dyDescent="0.25">
      <c r="B26" s="75">
        <v>13</v>
      </c>
      <c r="C26" s="76" t="s">
        <v>29</v>
      </c>
      <c r="D26" s="77"/>
      <c r="E26" s="78"/>
      <c r="F26" s="77"/>
      <c r="G26" s="78"/>
      <c r="H26" s="77"/>
      <c r="I26" s="78"/>
    </row>
    <row r="27" spans="2:9" ht="15.75" x14ac:dyDescent="0.25">
      <c r="B27" s="71">
        <v>14</v>
      </c>
      <c r="C27" s="72" t="s">
        <v>30</v>
      </c>
      <c r="D27" s="73"/>
      <c r="E27" s="74"/>
      <c r="F27" s="73"/>
      <c r="G27" s="74"/>
      <c r="H27" s="73"/>
      <c r="I27" s="74"/>
    </row>
    <row r="28" spans="2:9" ht="15.75" x14ac:dyDescent="0.25">
      <c r="B28" s="75">
        <v>15</v>
      </c>
      <c r="C28" s="76" t="s">
        <v>31</v>
      </c>
      <c r="D28" s="77"/>
      <c r="E28" s="78"/>
      <c r="F28" s="77"/>
      <c r="G28" s="78"/>
      <c r="H28" s="77"/>
      <c r="I28" s="78"/>
    </row>
    <row r="29" spans="2:9" ht="15.75" x14ac:dyDescent="0.25">
      <c r="B29" s="71">
        <v>16</v>
      </c>
      <c r="C29" s="72" t="s">
        <v>32</v>
      </c>
      <c r="D29" s="73"/>
      <c r="E29" s="74"/>
      <c r="F29" s="73"/>
      <c r="G29" s="74"/>
      <c r="H29" s="73"/>
      <c r="I29" s="74"/>
    </row>
    <row r="30" spans="2:9" ht="15.75" x14ac:dyDescent="0.25">
      <c r="B30" s="75">
        <v>17</v>
      </c>
      <c r="C30" s="76" t="s">
        <v>33</v>
      </c>
      <c r="D30" s="77"/>
      <c r="E30" s="78"/>
      <c r="F30" s="77"/>
      <c r="G30" s="78"/>
      <c r="H30" s="77"/>
      <c r="I30" s="78"/>
    </row>
    <row r="31" spans="2:9" ht="15.75" x14ac:dyDescent="0.25">
      <c r="B31" s="71">
        <v>18</v>
      </c>
      <c r="C31" s="72" t="s">
        <v>34</v>
      </c>
      <c r="D31" s="73"/>
      <c r="E31" s="74"/>
      <c r="F31" s="73"/>
      <c r="G31" s="74"/>
      <c r="H31" s="73"/>
      <c r="I31" s="74"/>
    </row>
    <row r="32" spans="2:9" ht="15.75" x14ac:dyDescent="0.25">
      <c r="B32" s="75">
        <v>19</v>
      </c>
      <c r="C32" s="76" t="s">
        <v>35</v>
      </c>
      <c r="D32" s="77"/>
      <c r="E32" s="78"/>
      <c r="F32" s="77"/>
      <c r="G32" s="78"/>
      <c r="H32" s="77"/>
      <c r="I32" s="78"/>
    </row>
    <row r="33" spans="2:9" ht="15.75" x14ac:dyDescent="0.25">
      <c r="B33" s="71">
        <v>20</v>
      </c>
      <c r="C33" s="72" t="s">
        <v>36</v>
      </c>
      <c r="D33" s="73"/>
      <c r="E33" s="74"/>
      <c r="F33" s="73"/>
      <c r="G33" s="74"/>
      <c r="H33" s="73"/>
      <c r="I33" s="74"/>
    </row>
    <row r="34" spans="2:9" ht="15.75" x14ac:dyDescent="0.25">
      <c r="B34" s="75">
        <v>21</v>
      </c>
      <c r="C34" s="76" t="s">
        <v>78</v>
      </c>
      <c r="D34" s="77"/>
      <c r="E34" s="78"/>
      <c r="F34" s="77"/>
      <c r="G34" s="78"/>
      <c r="H34" s="77"/>
      <c r="I34" s="78"/>
    </row>
    <row r="35" spans="2:9" ht="15.75" x14ac:dyDescent="0.25">
      <c r="B35" s="71">
        <v>22</v>
      </c>
      <c r="C35" s="72" t="s">
        <v>79</v>
      </c>
      <c r="D35" s="73" t="s">
        <v>89</v>
      </c>
      <c r="E35" s="74">
        <v>1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80</v>
      </c>
      <c r="D36" s="77" t="s">
        <v>89</v>
      </c>
      <c r="E36" s="78">
        <v>1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3</v>
      </c>
      <c r="F37" s="79" t="s">
        <v>16</v>
      </c>
      <c r="G37" s="80">
        <f>+SUM(G13:G36)</f>
        <v>1</v>
      </c>
      <c r="H37" s="79" t="s">
        <v>16</v>
      </c>
      <c r="I37" s="8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" priority="2">
      <formula>D7=""</formula>
    </cfRule>
  </conditionalFormatting>
  <conditionalFormatting sqref="E7">
    <cfRule type="expression" dxfId="6" priority="1">
      <formula>E7=""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E27" sqref="E27:F27"/>
    </sheetView>
  </sheetViews>
  <sheetFormatPr baseColWidth="10" defaultRowHeight="15" x14ac:dyDescent="0.25"/>
  <cols>
    <col min="4" max="4" width="13.28515625" bestFit="1" customWidth="1"/>
    <col min="6" max="6" width="15.7109375" customWidth="1"/>
  </cols>
  <sheetData>
    <row r="2" spans="2:9" ht="21" x14ac:dyDescent="0.25">
      <c r="B2" s="141" t="str">
        <f>"PROGRAMA DE OPERACIÓN DEL SERVICIO ("&amp;B7&amp;" - "&amp;C7&amp;")"</f>
        <v>PROGRAMA DE OPERACIÓN DEL SERVICIO (8 - IDA)</v>
      </c>
      <c r="C2" s="141"/>
      <c r="D2" s="141"/>
      <c r="E2" s="141"/>
      <c r="F2" s="141"/>
      <c r="G2" s="141"/>
      <c r="H2" s="141"/>
      <c r="I2" s="14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>
        <v>8</v>
      </c>
      <c r="C7" s="69" t="s">
        <v>0</v>
      </c>
      <c r="D7" s="69" t="str">
        <f>'Operador PA'!E54</f>
        <v>Archipiélago de Chiloé</v>
      </c>
      <c r="E7" s="69" t="str">
        <f>'Operador PA'!G54</f>
        <v>Hospital Regional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3" t="s">
        <v>8</v>
      </c>
      <c r="C11" s="193" t="s">
        <v>9</v>
      </c>
      <c r="D11" s="194" t="s">
        <v>10</v>
      </c>
      <c r="E11" s="194"/>
      <c r="F11" s="194" t="s">
        <v>11</v>
      </c>
      <c r="G11" s="194"/>
      <c r="H11" s="194" t="s">
        <v>12</v>
      </c>
      <c r="I11" s="194"/>
    </row>
    <row r="12" spans="2:9" ht="30" x14ac:dyDescent="0.25">
      <c r="B12" s="193"/>
      <c r="C12" s="193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89</v>
      </c>
      <c r="E13" s="74">
        <v>2</v>
      </c>
      <c r="F13" s="73" t="s">
        <v>89</v>
      </c>
      <c r="G13" s="74">
        <v>2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87</v>
      </c>
      <c r="E20" s="78">
        <v>8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87</v>
      </c>
      <c r="E21" s="81">
        <v>8</v>
      </c>
      <c r="F21" s="73" t="s">
        <v>89</v>
      </c>
      <c r="G21" s="74">
        <v>3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88</v>
      </c>
      <c r="E22" s="78">
        <v>6</v>
      </c>
      <c r="F22" s="77" t="s">
        <v>89</v>
      </c>
      <c r="G22" s="78">
        <v>3</v>
      </c>
      <c r="H22" s="77" t="s">
        <v>89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88</v>
      </c>
      <c r="E23" s="74">
        <v>6</v>
      </c>
      <c r="F23" s="73" t="s">
        <v>90</v>
      </c>
      <c r="G23" s="74">
        <v>4</v>
      </c>
      <c r="H23" s="73" t="s">
        <v>89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88</v>
      </c>
      <c r="E24" s="78">
        <v>6</v>
      </c>
      <c r="F24" s="77" t="s">
        <v>88</v>
      </c>
      <c r="G24" s="78">
        <v>4</v>
      </c>
      <c r="H24" s="77" t="s">
        <v>89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87</v>
      </c>
      <c r="E25" s="74">
        <v>6</v>
      </c>
      <c r="F25" s="73" t="s">
        <v>88</v>
      </c>
      <c r="G25" s="74">
        <v>4</v>
      </c>
      <c r="H25" s="73" t="s">
        <v>89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87</v>
      </c>
      <c r="E26" s="78">
        <v>6</v>
      </c>
      <c r="F26" s="77" t="s">
        <v>88</v>
      </c>
      <c r="G26" s="78">
        <v>4</v>
      </c>
      <c r="H26" s="77" t="s">
        <v>89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87</v>
      </c>
      <c r="E27" s="74">
        <v>8</v>
      </c>
      <c r="F27" s="73" t="s">
        <v>88</v>
      </c>
      <c r="G27" s="74">
        <v>4</v>
      </c>
      <c r="H27" s="73" t="s">
        <v>89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88</v>
      </c>
      <c r="E28" s="78">
        <v>6</v>
      </c>
      <c r="F28" s="77" t="s">
        <v>89</v>
      </c>
      <c r="G28" s="78">
        <v>4</v>
      </c>
      <c r="H28" s="77" t="s">
        <v>89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88</v>
      </c>
      <c r="E29" s="74">
        <v>6</v>
      </c>
      <c r="F29" s="73" t="s">
        <v>89</v>
      </c>
      <c r="G29" s="74">
        <v>4</v>
      </c>
      <c r="H29" s="73" t="s">
        <v>89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87</v>
      </c>
      <c r="E30" s="78">
        <v>6</v>
      </c>
      <c r="F30" s="77" t="s">
        <v>89</v>
      </c>
      <c r="G30" s="78">
        <v>4</v>
      </c>
      <c r="H30" s="77" t="s">
        <v>89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87</v>
      </c>
      <c r="E31" s="74">
        <v>6</v>
      </c>
      <c r="F31" s="73" t="s">
        <v>89</v>
      </c>
      <c r="G31" s="74">
        <v>4</v>
      </c>
      <c r="H31" s="73" t="s">
        <v>89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87</v>
      </c>
      <c r="E32" s="78">
        <v>5</v>
      </c>
      <c r="F32" s="77" t="s">
        <v>89</v>
      </c>
      <c r="G32" s="78">
        <v>4</v>
      </c>
      <c r="H32" s="77" t="s">
        <v>89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89</v>
      </c>
      <c r="E33" s="74">
        <v>4</v>
      </c>
      <c r="F33" s="73" t="s">
        <v>89</v>
      </c>
      <c r="G33" s="74">
        <v>4</v>
      </c>
      <c r="H33" s="73" t="s">
        <v>89</v>
      </c>
      <c r="I33" s="74">
        <v>2</v>
      </c>
    </row>
    <row r="34" spans="2:9" ht="15.75" x14ac:dyDescent="0.25">
      <c r="B34" s="75">
        <v>21</v>
      </c>
      <c r="C34" s="76" t="s">
        <v>78</v>
      </c>
      <c r="D34" s="77" t="s">
        <v>89</v>
      </c>
      <c r="E34" s="78">
        <v>4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79</v>
      </c>
      <c r="D35" s="73" t="s">
        <v>89</v>
      </c>
      <c r="E35" s="74">
        <v>2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80</v>
      </c>
      <c r="D36" s="77" t="s">
        <v>89</v>
      </c>
      <c r="E36" s="78">
        <v>2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97</v>
      </c>
      <c r="F37" s="79" t="s">
        <v>16</v>
      </c>
      <c r="G37" s="80">
        <f>+SUM(G13:G36)</f>
        <v>52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E27" sqref="E27:F27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141" t="str">
        <f>"PROGRAMA DE OPERACIÓN DEL SERVICIO ("&amp;B7&amp;" - "&amp;C7&amp;")"</f>
        <v>PROGRAMA DE OPERACIÓN DEL SERVICIO (8 - REGRESO)</v>
      </c>
      <c r="C2" s="141"/>
      <c r="D2" s="141"/>
      <c r="E2" s="141"/>
      <c r="F2" s="141"/>
      <c r="G2" s="141"/>
      <c r="H2" s="141"/>
      <c r="I2" s="14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>
        <v>8</v>
      </c>
      <c r="C7" s="69" t="s">
        <v>77</v>
      </c>
      <c r="D7" s="69" t="str">
        <f>'Operador PA'!E55</f>
        <v>Hospital Regional</v>
      </c>
      <c r="E7" s="69" t="str">
        <f>'Operador PA'!G55</f>
        <v>Archipiélago de Chiloé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3" t="s">
        <v>8</v>
      </c>
      <c r="C11" s="193" t="s">
        <v>9</v>
      </c>
      <c r="D11" s="194" t="s">
        <v>10</v>
      </c>
      <c r="E11" s="194"/>
      <c r="F11" s="194" t="s">
        <v>11</v>
      </c>
      <c r="G11" s="194"/>
      <c r="H11" s="194" t="s">
        <v>12</v>
      </c>
      <c r="I11" s="194"/>
    </row>
    <row r="12" spans="2:9" ht="30" x14ac:dyDescent="0.25">
      <c r="B12" s="193"/>
      <c r="C12" s="193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89</v>
      </c>
      <c r="E13" s="74">
        <v>2</v>
      </c>
      <c r="F13" s="73" t="s">
        <v>89</v>
      </c>
      <c r="G13" s="74">
        <v>2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87</v>
      </c>
      <c r="E20" s="78">
        <v>6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87</v>
      </c>
      <c r="E21" s="74">
        <v>6</v>
      </c>
      <c r="F21" s="73" t="s">
        <v>89</v>
      </c>
      <c r="G21" s="74">
        <v>3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88</v>
      </c>
      <c r="E22" s="78">
        <v>5</v>
      </c>
      <c r="F22" s="77" t="s">
        <v>89</v>
      </c>
      <c r="G22" s="78">
        <v>3</v>
      </c>
      <c r="H22" s="77" t="s">
        <v>89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88</v>
      </c>
      <c r="E23" s="74">
        <v>5</v>
      </c>
      <c r="F23" s="73" t="s">
        <v>90</v>
      </c>
      <c r="G23" s="74">
        <v>4</v>
      </c>
      <c r="H23" s="73" t="s">
        <v>89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88</v>
      </c>
      <c r="E24" s="78">
        <v>6</v>
      </c>
      <c r="F24" s="77" t="s">
        <v>88</v>
      </c>
      <c r="G24" s="78">
        <v>4</v>
      </c>
      <c r="H24" s="77" t="s">
        <v>89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87</v>
      </c>
      <c r="E25" s="74">
        <v>8</v>
      </c>
      <c r="F25" s="73" t="s">
        <v>88</v>
      </c>
      <c r="G25" s="74">
        <v>4</v>
      </c>
      <c r="H25" s="73" t="s">
        <v>89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87</v>
      </c>
      <c r="E26" s="78">
        <v>8</v>
      </c>
      <c r="F26" s="77" t="s">
        <v>88</v>
      </c>
      <c r="G26" s="78">
        <v>4</v>
      </c>
      <c r="H26" s="77" t="s">
        <v>89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87</v>
      </c>
      <c r="E27" s="74">
        <v>8</v>
      </c>
      <c r="F27" s="73" t="s">
        <v>88</v>
      </c>
      <c r="G27" s="74">
        <v>4</v>
      </c>
      <c r="H27" s="73" t="s">
        <v>89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88</v>
      </c>
      <c r="E28" s="78">
        <v>6</v>
      </c>
      <c r="F28" s="77" t="s">
        <v>89</v>
      </c>
      <c r="G28" s="78">
        <v>4</v>
      </c>
      <c r="H28" s="77" t="s">
        <v>89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88</v>
      </c>
      <c r="E29" s="74">
        <v>6</v>
      </c>
      <c r="F29" s="73" t="s">
        <v>89</v>
      </c>
      <c r="G29" s="74">
        <v>4</v>
      </c>
      <c r="H29" s="73" t="s">
        <v>89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87</v>
      </c>
      <c r="E30" s="78">
        <v>6</v>
      </c>
      <c r="F30" s="77" t="s">
        <v>89</v>
      </c>
      <c r="G30" s="78">
        <v>4</v>
      </c>
      <c r="H30" s="77" t="s">
        <v>89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87</v>
      </c>
      <c r="E31" s="74">
        <v>6</v>
      </c>
      <c r="F31" s="73" t="s">
        <v>89</v>
      </c>
      <c r="G31" s="74">
        <v>4</v>
      </c>
      <c r="H31" s="73" t="s">
        <v>89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87</v>
      </c>
      <c r="E32" s="78">
        <v>6</v>
      </c>
      <c r="F32" s="77" t="s">
        <v>89</v>
      </c>
      <c r="G32" s="78">
        <v>4</v>
      </c>
      <c r="H32" s="77" t="s">
        <v>89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89</v>
      </c>
      <c r="E33" s="74">
        <v>4</v>
      </c>
      <c r="F33" s="73" t="s">
        <v>89</v>
      </c>
      <c r="G33" s="74">
        <v>4</v>
      </c>
      <c r="H33" s="73" t="s">
        <v>89</v>
      </c>
      <c r="I33" s="74">
        <v>2</v>
      </c>
    </row>
    <row r="34" spans="2:9" ht="15.75" x14ac:dyDescent="0.25">
      <c r="B34" s="75">
        <v>21</v>
      </c>
      <c r="C34" s="76" t="s">
        <v>78</v>
      </c>
      <c r="D34" s="77" t="s">
        <v>89</v>
      </c>
      <c r="E34" s="78">
        <v>4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79</v>
      </c>
      <c r="D35" s="73" t="s">
        <v>89</v>
      </c>
      <c r="E35" s="74">
        <v>2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80</v>
      </c>
      <c r="D36" s="77" t="s">
        <v>89</v>
      </c>
      <c r="E36" s="78">
        <v>2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96</v>
      </c>
      <c r="F37" s="79" t="s">
        <v>16</v>
      </c>
      <c r="G37" s="80">
        <f>+SUM(G13:G36)</f>
        <v>52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E27" sqref="E27:F27"/>
    </sheetView>
  </sheetViews>
  <sheetFormatPr baseColWidth="10" defaultRowHeight="15" x14ac:dyDescent="0.25"/>
  <cols>
    <col min="4" max="4" width="29.42578125" bestFit="1" customWidth="1"/>
    <col min="5" max="6" width="13.7109375" bestFit="1" customWidth="1"/>
  </cols>
  <sheetData>
    <row r="2" spans="2:9" ht="21" x14ac:dyDescent="0.25">
      <c r="B2" s="141" t="str">
        <f>"PROGRAMA DE OPERACIÓN DEL SERVICIO ("&amp;B7&amp;" - "&amp;C7&amp;")"</f>
        <v>PROGRAMA DE OPERACIÓN DEL SERVICIO (8V - IDA)</v>
      </c>
      <c r="C2" s="141"/>
      <c r="D2" s="141"/>
      <c r="E2" s="141"/>
      <c r="F2" s="141"/>
      <c r="G2" s="141"/>
      <c r="H2" s="141"/>
      <c r="I2" s="14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 t="s">
        <v>233</v>
      </c>
      <c r="C7" s="69" t="s">
        <v>0</v>
      </c>
      <c r="D7" s="69" t="str">
        <f>'Operador PA'!E56</f>
        <v>Presidente Pedro Aguirre Cerda</v>
      </c>
      <c r="E7" s="69" t="str">
        <f>'Operador PA'!G56</f>
        <v>Los Flamencos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3" t="s">
        <v>8</v>
      </c>
      <c r="C11" s="193" t="s">
        <v>9</v>
      </c>
      <c r="D11" s="194" t="s">
        <v>10</v>
      </c>
      <c r="E11" s="194"/>
      <c r="F11" s="194" t="s">
        <v>11</v>
      </c>
      <c r="G11" s="194"/>
      <c r="H11" s="194" t="s">
        <v>12</v>
      </c>
      <c r="I11" s="194"/>
    </row>
    <row r="12" spans="2:9" ht="30" x14ac:dyDescent="0.25">
      <c r="B12" s="193"/>
      <c r="C12" s="193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/>
      <c r="E13" s="74"/>
      <c r="F13" s="73"/>
      <c r="G13" s="74"/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87</v>
      </c>
      <c r="E20" s="78">
        <v>3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/>
      <c r="E21" s="81"/>
      <c r="F21" s="73"/>
      <c r="G21" s="74"/>
      <c r="H21" s="73"/>
      <c r="I21" s="74"/>
    </row>
    <row r="22" spans="2:9" ht="15.75" x14ac:dyDescent="0.25">
      <c r="B22" s="75">
        <v>9</v>
      </c>
      <c r="C22" s="76" t="s">
        <v>25</v>
      </c>
      <c r="D22" s="77"/>
      <c r="E22" s="78"/>
      <c r="F22" s="77"/>
      <c r="G22" s="78"/>
      <c r="H22" s="77"/>
      <c r="I22" s="78"/>
    </row>
    <row r="23" spans="2:9" ht="15.75" x14ac:dyDescent="0.25">
      <c r="B23" s="71">
        <v>10</v>
      </c>
      <c r="C23" s="72" t="s">
        <v>26</v>
      </c>
      <c r="D23" s="73"/>
      <c r="E23" s="74"/>
      <c r="F23" s="73"/>
      <c r="G23" s="74"/>
      <c r="H23" s="73"/>
      <c r="I23" s="74"/>
    </row>
    <row r="24" spans="2:9" ht="15.75" x14ac:dyDescent="0.25">
      <c r="B24" s="75">
        <v>11</v>
      </c>
      <c r="C24" s="76" t="s">
        <v>27</v>
      </c>
      <c r="D24" s="77"/>
      <c r="E24" s="78"/>
      <c r="F24" s="77"/>
      <c r="G24" s="78"/>
      <c r="H24" s="77"/>
      <c r="I24" s="78"/>
    </row>
    <row r="25" spans="2:9" ht="15.75" x14ac:dyDescent="0.25">
      <c r="B25" s="71">
        <v>12</v>
      </c>
      <c r="C25" s="72" t="s">
        <v>28</v>
      </c>
      <c r="D25" s="73"/>
      <c r="E25" s="74"/>
      <c r="F25" s="73"/>
      <c r="G25" s="74"/>
      <c r="H25" s="73"/>
      <c r="I25" s="74"/>
    </row>
    <row r="26" spans="2:9" ht="15.75" x14ac:dyDescent="0.25">
      <c r="B26" s="75">
        <v>13</v>
      </c>
      <c r="C26" s="76" t="s">
        <v>29</v>
      </c>
      <c r="D26" s="77"/>
      <c r="E26" s="78"/>
      <c r="F26" s="77"/>
      <c r="G26" s="78"/>
      <c r="H26" s="77"/>
      <c r="I26" s="78"/>
    </row>
    <row r="27" spans="2:9" ht="15.75" x14ac:dyDescent="0.25">
      <c r="B27" s="71">
        <v>14</v>
      </c>
      <c r="C27" s="72" t="s">
        <v>30</v>
      </c>
      <c r="D27" s="73"/>
      <c r="E27" s="74"/>
      <c r="F27" s="73"/>
      <c r="G27" s="74"/>
      <c r="H27" s="73"/>
      <c r="I27" s="74"/>
    </row>
    <row r="28" spans="2:9" ht="15.75" x14ac:dyDescent="0.25">
      <c r="B28" s="75">
        <v>15</v>
      </c>
      <c r="C28" s="76" t="s">
        <v>31</v>
      </c>
      <c r="D28" s="77"/>
      <c r="E28" s="78"/>
      <c r="F28" s="77"/>
      <c r="G28" s="78"/>
      <c r="H28" s="77"/>
      <c r="I28" s="78"/>
    </row>
    <row r="29" spans="2:9" ht="15.75" x14ac:dyDescent="0.25">
      <c r="B29" s="71">
        <v>16</v>
      </c>
      <c r="C29" s="72" t="s">
        <v>32</v>
      </c>
      <c r="D29" s="73"/>
      <c r="E29" s="74"/>
      <c r="F29" s="73"/>
      <c r="G29" s="74"/>
      <c r="H29" s="73"/>
      <c r="I29" s="74"/>
    </row>
    <row r="30" spans="2:9" ht="15.75" x14ac:dyDescent="0.25">
      <c r="B30" s="75">
        <v>17</v>
      </c>
      <c r="C30" s="76" t="s">
        <v>33</v>
      </c>
      <c r="D30" s="77"/>
      <c r="E30" s="78"/>
      <c r="F30" s="77"/>
      <c r="G30" s="78"/>
      <c r="H30" s="77"/>
      <c r="I30" s="78"/>
    </row>
    <row r="31" spans="2:9" ht="15.75" x14ac:dyDescent="0.25">
      <c r="B31" s="71">
        <v>18</v>
      </c>
      <c r="C31" s="72" t="s">
        <v>34</v>
      </c>
      <c r="D31" s="73"/>
      <c r="E31" s="74"/>
      <c r="F31" s="73"/>
      <c r="G31" s="74"/>
      <c r="H31" s="73"/>
      <c r="I31" s="74"/>
    </row>
    <row r="32" spans="2:9" ht="15.75" x14ac:dyDescent="0.25">
      <c r="B32" s="75">
        <v>19</v>
      </c>
      <c r="C32" s="76" t="s">
        <v>35</v>
      </c>
      <c r="D32" s="77"/>
      <c r="E32" s="78"/>
      <c r="F32" s="77"/>
      <c r="G32" s="78"/>
      <c r="H32" s="77"/>
      <c r="I32" s="78"/>
    </row>
    <row r="33" spans="2:9" ht="15.75" x14ac:dyDescent="0.25">
      <c r="B33" s="71">
        <v>20</v>
      </c>
      <c r="C33" s="72" t="s">
        <v>36</v>
      </c>
      <c r="D33" s="73"/>
      <c r="E33" s="74"/>
      <c r="F33" s="73"/>
      <c r="G33" s="74"/>
      <c r="H33" s="73"/>
      <c r="I33" s="74"/>
    </row>
    <row r="34" spans="2:9" ht="15.75" x14ac:dyDescent="0.25">
      <c r="B34" s="75">
        <v>21</v>
      </c>
      <c r="C34" s="76" t="s">
        <v>78</v>
      </c>
      <c r="D34" s="77"/>
      <c r="E34" s="78"/>
      <c r="F34" s="77"/>
      <c r="G34" s="78"/>
      <c r="H34" s="77"/>
      <c r="I34" s="78"/>
    </row>
    <row r="35" spans="2:9" ht="15.75" x14ac:dyDescent="0.25">
      <c r="B35" s="71">
        <v>22</v>
      </c>
      <c r="C35" s="72" t="s">
        <v>79</v>
      </c>
      <c r="D35" s="73"/>
      <c r="E35" s="74"/>
      <c r="F35" s="73"/>
      <c r="G35" s="74"/>
      <c r="H35" s="73"/>
      <c r="I35" s="74"/>
    </row>
    <row r="36" spans="2:9" ht="15.75" x14ac:dyDescent="0.25">
      <c r="B36" s="75">
        <v>23</v>
      </c>
      <c r="C36" s="76" t="s">
        <v>80</v>
      </c>
      <c r="D36" s="77"/>
      <c r="E36" s="78"/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3</v>
      </c>
      <c r="F37" s="79" t="s">
        <v>16</v>
      </c>
      <c r="G37" s="80">
        <f>+SUM(G13:G36)</f>
        <v>0</v>
      </c>
      <c r="H37" s="79" t="s">
        <v>16</v>
      </c>
      <c r="I37" s="8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52</vt:i4>
      </vt:variant>
    </vt:vector>
  </HeadingPairs>
  <TitlesOfParts>
    <vt:vector size="52" baseType="lpstr">
      <vt:lpstr>TAPA</vt:lpstr>
      <vt:lpstr>Operador PA</vt:lpstr>
      <vt:lpstr>D 1-I</vt:lpstr>
      <vt:lpstr>D 1-R</vt:lpstr>
      <vt:lpstr>D 1VN-I</vt:lpstr>
      <vt:lpstr>D 1VN-R </vt:lpstr>
      <vt:lpstr>D 2-I</vt:lpstr>
      <vt:lpstr>D 2-R</vt:lpstr>
      <vt:lpstr>D 2V-I</vt:lpstr>
      <vt:lpstr>D 2V-R</vt:lpstr>
      <vt:lpstr>D 2VVN-I</vt:lpstr>
      <vt:lpstr>D 2VVN-R</vt:lpstr>
      <vt:lpstr>D 2VN-I</vt:lpstr>
      <vt:lpstr>D 2VN-R</vt:lpstr>
      <vt:lpstr>D 4-I</vt:lpstr>
      <vt:lpstr>D 4-R</vt:lpstr>
      <vt:lpstr>D 6-I</vt:lpstr>
      <vt:lpstr>D 6-R </vt:lpstr>
      <vt:lpstr>D 6V-I</vt:lpstr>
      <vt:lpstr>D 6V-R</vt:lpstr>
      <vt:lpstr>D 6VN-I</vt:lpstr>
      <vt:lpstr>D 6VN-R</vt:lpstr>
      <vt:lpstr>D 6VVN-I</vt:lpstr>
      <vt:lpstr>D 6VVN-R</vt:lpstr>
      <vt:lpstr>D 8-I</vt:lpstr>
      <vt:lpstr>D 8-R</vt:lpstr>
      <vt:lpstr>D 8V-I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2V-I</vt:lpstr>
      <vt:lpstr>2V-R</vt:lpstr>
      <vt:lpstr>2VVN-I</vt:lpstr>
      <vt:lpstr>2VVN-R</vt:lpstr>
      <vt:lpstr>4-I</vt:lpstr>
      <vt:lpstr>4-R</vt:lpstr>
      <vt:lpstr>6-I</vt:lpstr>
      <vt:lpstr>6-R</vt:lpstr>
      <vt:lpstr>6VN-I</vt:lpstr>
      <vt:lpstr>6VN-R</vt:lpstr>
      <vt:lpstr>6V-I</vt:lpstr>
      <vt:lpstr>6V-R</vt:lpstr>
      <vt:lpstr>6VVN-I</vt:lpstr>
      <vt:lpstr>6VVN-R</vt:lpstr>
      <vt:lpstr>8-I</vt:lpstr>
      <vt:lpstr>8-R</vt:lpstr>
      <vt:lpstr>8V-I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Carolina Rodriguez Ramirez</cp:lastModifiedBy>
  <cp:lastPrinted>2017-05-25T11:54:34Z</cp:lastPrinted>
  <dcterms:created xsi:type="dcterms:W3CDTF">2014-10-23T18:30:16Z</dcterms:created>
  <dcterms:modified xsi:type="dcterms:W3CDTF">2018-06-15T19:12:12Z</dcterms:modified>
</cp:coreProperties>
</file>